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60" windowWidth="13800" windowHeight="6000"/>
  </bookViews>
  <sheets>
    <sheet name="P4-A_MaR" sheetId="2" r:id="rId1"/>
  </sheets>
  <definedNames>
    <definedName name="_xlnm.Print_Titles" localSheetId="0">'P4-A_MaR'!$118:$118</definedName>
    <definedName name="_xlnm.Print_Area" localSheetId="0">'P4-A_MaR'!$C$4:$Q$70,'P4-A_MaR'!$C$76:$Q$100,'P4-A_MaR'!$C$106:$Q$193</definedName>
  </definedNames>
  <calcPr calcId="125725"/>
</workbook>
</file>

<file path=xl/calcChain.xml><?xml version="1.0" encoding="utf-8"?>
<calcChain xmlns="http://schemas.openxmlformats.org/spreadsheetml/2006/main">
  <c r="BK190" i="2"/>
  <c r="BI190"/>
  <c r="BH190"/>
  <c r="BG190"/>
  <c r="BE190"/>
  <c r="AA190"/>
  <c r="Y190"/>
  <c r="W190"/>
  <c r="BF190"/>
  <c r="BK141"/>
  <c r="BK149"/>
  <c r="BI149"/>
  <c r="BH149"/>
  <c r="BG149"/>
  <c r="BE149"/>
  <c r="AA149"/>
  <c r="Y149"/>
  <c r="W149"/>
  <c r="BF149"/>
  <c r="BK156"/>
  <c r="BI156"/>
  <c r="BH156"/>
  <c r="BG156"/>
  <c r="BE156"/>
  <c r="AA156"/>
  <c r="Y156"/>
  <c r="W156"/>
  <c r="BF156"/>
  <c r="BK155"/>
  <c r="BI155"/>
  <c r="BH155"/>
  <c r="BG155"/>
  <c r="BE155"/>
  <c r="AA155"/>
  <c r="Y155"/>
  <c r="W155"/>
  <c r="BF155"/>
  <c r="BK154"/>
  <c r="BI154"/>
  <c r="BH154"/>
  <c r="BG154"/>
  <c r="BE154"/>
  <c r="AA154"/>
  <c r="Y154"/>
  <c r="W154"/>
  <c r="BF154"/>
  <c r="BK153"/>
  <c r="BI153"/>
  <c r="BH153"/>
  <c r="BG153"/>
  <c r="BE153"/>
  <c r="AA153"/>
  <c r="Y153"/>
  <c r="W153"/>
  <c r="BF153"/>
  <c r="BK133"/>
  <c r="BI133"/>
  <c r="BH133"/>
  <c r="BG133"/>
  <c r="BE133"/>
  <c r="AA133"/>
  <c r="Y133"/>
  <c r="W133"/>
  <c r="BF133"/>
  <c r="BK132"/>
  <c r="BI132"/>
  <c r="BH132"/>
  <c r="BG132"/>
  <c r="BE132"/>
  <c r="AA132"/>
  <c r="Y132"/>
  <c r="W132"/>
  <c r="BF132"/>
  <c r="BF193"/>
  <c r="W193"/>
  <c r="Y193"/>
  <c r="AA193"/>
  <c r="BE193"/>
  <c r="BG193"/>
  <c r="BH193"/>
  <c r="BI193"/>
  <c r="BK193"/>
  <c r="BK191"/>
  <c r="BI191"/>
  <c r="BH191"/>
  <c r="BG191"/>
  <c r="BE191"/>
  <c r="AA191"/>
  <c r="Y191"/>
  <c r="W191"/>
  <c r="BF191"/>
  <c r="BK189"/>
  <c r="BI189"/>
  <c r="BH189"/>
  <c r="BG189"/>
  <c r="BE189"/>
  <c r="AA189"/>
  <c r="Y189"/>
  <c r="W189"/>
  <c r="BF189"/>
  <c r="BK188"/>
  <c r="BI188"/>
  <c r="BH188"/>
  <c r="BG188"/>
  <c r="BE188"/>
  <c r="AA188"/>
  <c r="Y188"/>
  <c r="W188"/>
  <c r="BF188"/>
  <c r="BK152" l="1"/>
  <c r="BI152"/>
  <c r="BH152"/>
  <c r="BG152"/>
  <c r="BE152"/>
  <c r="AA152"/>
  <c r="Y152"/>
  <c r="W152"/>
  <c r="BF152"/>
  <c r="BK176" l="1"/>
  <c r="BI176"/>
  <c r="BH176"/>
  <c r="BG176"/>
  <c r="BE176"/>
  <c r="AA176"/>
  <c r="Y176"/>
  <c r="W176"/>
  <c r="BF176"/>
  <c r="BK159"/>
  <c r="BI159"/>
  <c r="BH159"/>
  <c r="BG159"/>
  <c r="BE159"/>
  <c r="AA159"/>
  <c r="Y159"/>
  <c r="W159"/>
  <c r="BF159"/>
  <c r="BK164"/>
  <c r="BI164"/>
  <c r="BH164"/>
  <c r="BG164"/>
  <c r="BE164"/>
  <c r="AA164"/>
  <c r="Y164"/>
  <c r="W164"/>
  <c r="BF164"/>
  <c r="BK163"/>
  <c r="BI163"/>
  <c r="BH163"/>
  <c r="BG163"/>
  <c r="BE163"/>
  <c r="AA163"/>
  <c r="Y163"/>
  <c r="W163"/>
  <c r="BF163"/>
  <c r="BK161"/>
  <c r="BI161"/>
  <c r="BH161"/>
  <c r="BG161"/>
  <c r="BE161"/>
  <c r="AA161"/>
  <c r="Y161"/>
  <c r="W161"/>
  <c r="BF161"/>
  <c r="BK160"/>
  <c r="BI160"/>
  <c r="BH160"/>
  <c r="BG160"/>
  <c r="BE160"/>
  <c r="AA160"/>
  <c r="Y160"/>
  <c r="W160"/>
  <c r="BF160"/>
  <c r="BK128" l="1"/>
  <c r="BI128"/>
  <c r="BH128"/>
  <c r="BG128"/>
  <c r="BE128"/>
  <c r="AA128"/>
  <c r="Y128"/>
  <c r="W128"/>
  <c r="BF128"/>
  <c r="BK167" l="1"/>
  <c r="BI167"/>
  <c r="BH167"/>
  <c r="BG167"/>
  <c r="BE167"/>
  <c r="AA167"/>
  <c r="Y167"/>
  <c r="W167"/>
  <c r="BF167"/>
  <c r="BK166"/>
  <c r="BI166"/>
  <c r="BH166"/>
  <c r="BG166"/>
  <c r="BE166"/>
  <c r="AA166"/>
  <c r="Y166"/>
  <c r="W166"/>
  <c r="BF166"/>
  <c r="BK162"/>
  <c r="BI162"/>
  <c r="BH162"/>
  <c r="BG162"/>
  <c r="BE162"/>
  <c r="AA162"/>
  <c r="Y162"/>
  <c r="W162"/>
  <c r="BF162"/>
  <c r="BK192" l="1"/>
  <c r="BI192"/>
  <c r="BH192"/>
  <c r="BG192"/>
  <c r="BE192"/>
  <c r="AA192"/>
  <c r="Y192"/>
  <c r="W192"/>
  <c r="BF192"/>
  <c r="BK187"/>
  <c r="BI187"/>
  <c r="BH187"/>
  <c r="BG187"/>
  <c r="BE187"/>
  <c r="AA187"/>
  <c r="Y187"/>
  <c r="W187"/>
  <c r="BF187"/>
  <c r="AA142"/>
  <c r="Y142"/>
  <c r="W142"/>
  <c r="AA141"/>
  <c r="Y141"/>
  <c r="W141"/>
  <c r="BK139" l="1"/>
  <c r="BI139"/>
  <c r="BH139"/>
  <c r="BG139"/>
  <c r="BE139"/>
  <c r="AA139"/>
  <c r="Y139"/>
  <c r="W139"/>
  <c r="BF139"/>
  <c r="BK175"/>
  <c r="BI175"/>
  <c r="BH175"/>
  <c r="BG175"/>
  <c r="BE175"/>
  <c r="AA175"/>
  <c r="Y175"/>
  <c r="W175"/>
  <c r="BF175"/>
  <c r="BK169"/>
  <c r="BI169"/>
  <c r="BH169"/>
  <c r="BG169"/>
  <c r="BE169"/>
  <c r="AA169"/>
  <c r="Y169"/>
  <c r="W169"/>
  <c r="BF169"/>
  <c r="BK168"/>
  <c r="BI168"/>
  <c r="BH168"/>
  <c r="BG168"/>
  <c r="BE168"/>
  <c r="AA168"/>
  <c r="Y168"/>
  <c r="W168"/>
  <c r="BF168"/>
  <c r="BK182" l="1"/>
  <c r="BI184" l="1"/>
  <c r="BH184"/>
  <c r="BG184"/>
  <c r="BE184"/>
  <c r="AA184"/>
  <c r="Y184"/>
  <c r="W184"/>
  <c r="BK184"/>
  <c r="BF184"/>
  <c r="BI183"/>
  <c r="BH183"/>
  <c r="BG183"/>
  <c r="BE183"/>
  <c r="AA183"/>
  <c r="Y183"/>
  <c r="W183"/>
  <c r="BK183"/>
  <c r="BF183"/>
  <c r="BI181"/>
  <c r="BH181"/>
  <c r="BG181"/>
  <c r="BE181"/>
  <c r="AA181"/>
  <c r="Y181"/>
  <c r="W181"/>
  <c r="BK181"/>
  <c r="BF181"/>
  <c r="BI179"/>
  <c r="BH179"/>
  <c r="BG179"/>
  <c r="BE179"/>
  <c r="AA179"/>
  <c r="Y179"/>
  <c r="W179"/>
  <c r="BK179"/>
  <c r="BF179"/>
  <c r="BI178"/>
  <c r="BH178"/>
  <c r="BG178"/>
  <c r="BE178"/>
  <c r="AA178"/>
  <c r="Y178"/>
  <c r="W178"/>
  <c r="BK178"/>
  <c r="BF178"/>
  <c r="BI177"/>
  <c r="BH177"/>
  <c r="BG177"/>
  <c r="BE177"/>
  <c r="AA177"/>
  <c r="Y177"/>
  <c r="W177"/>
  <c r="BK177"/>
  <c r="BF177"/>
  <c r="BI170"/>
  <c r="BH170"/>
  <c r="BG170"/>
  <c r="BE170"/>
  <c r="AA170"/>
  <c r="Y170"/>
  <c r="W170"/>
  <c r="BK170"/>
  <c r="BF170"/>
  <c r="BI165"/>
  <c r="BH165"/>
  <c r="BG165"/>
  <c r="BE165"/>
  <c r="AA165"/>
  <c r="Y165"/>
  <c r="W165"/>
  <c r="BK165"/>
  <c r="BF165"/>
  <c r="BI158"/>
  <c r="BH158"/>
  <c r="BG158"/>
  <c r="BE158"/>
  <c r="AA158"/>
  <c r="Y158"/>
  <c r="W158"/>
  <c r="BK158"/>
  <c r="BF158"/>
  <c r="BI157"/>
  <c r="BH157"/>
  <c r="BG157"/>
  <c r="BE157"/>
  <c r="AA157"/>
  <c r="Y157"/>
  <c r="W157"/>
  <c r="BK157"/>
  <c r="BF157"/>
  <c r="BI151"/>
  <c r="BH151"/>
  <c r="BG151"/>
  <c r="BE151"/>
  <c r="AA151"/>
  <c r="Y151"/>
  <c r="W151"/>
  <c r="BK151"/>
  <c r="BF151"/>
  <c r="BI150"/>
  <c r="BH150"/>
  <c r="BG150"/>
  <c r="BE150"/>
  <c r="AA150"/>
  <c r="Y150"/>
  <c r="W150"/>
  <c r="BK150"/>
  <c r="BF150"/>
  <c r="BI148"/>
  <c r="BH148"/>
  <c r="BG148"/>
  <c r="BE148"/>
  <c r="AA148"/>
  <c r="Y148"/>
  <c r="W148"/>
  <c r="BK148"/>
  <c r="BF148"/>
  <c r="BI147"/>
  <c r="BH147"/>
  <c r="BG147"/>
  <c r="BE147"/>
  <c r="AA147"/>
  <c r="Y147"/>
  <c r="W147"/>
  <c r="BK147"/>
  <c r="BF147"/>
  <c r="BI146"/>
  <c r="BH146"/>
  <c r="BG146"/>
  <c r="BE146"/>
  <c r="AA146"/>
  <c r="Y146"/>
  <c r="W146"/>
  <c r="BK146"/>
  <c r="BF146"/>
  <c r="BI144"/>
  <c r="BH144"/>
  <c r="BG144"/>
  <c r="BE144"/>
  <c r="AA144"/>
  <c r="Y144"/>
  <c r="W144"/>
  <c r="BK144"/>
  <c r="BF144"/>
  <c r="BI143"/>
  <c r="BH143"/>
  <c r="BG143"/>
  <c r="BE143"/>
  <c r="AA143"/>
  <c r="Y143"/>
  <c r="W143"/>
  <c r="BK143"/>
  <c r="BF143"/>
  <c r="BI140"/>
  <c r="BH140"/>
  <c r="BG140"/>
  <c r="BE140"/>
  <c r="AA140"/>
  <c r="Y140"/>
  <c r="W140"/>
  <c r="BK140"/>
  <c r="BF140"/>
  <c r="BI138"/>
  <c r="BH138"/>
  <c r="BG138"/>
  <c r="BE138"/>
  <c r="AA138"/>
  <c r="Y138"/>
  <c r="W138"/>
  <c r="BK138"/>
  <c r="BF138"/>
  <c r="BI137"/>
  <c r="BH137"/>
  <c r="BG137"/>
  <c r="BE137"/>
  <c r="AA137"/>
  <c r="Y137"/>
  <c r="W137"/>
  <c r="BK137"/>
  <c r="BF137"/>
  <c r="BI136"/>
  <c r="BH136"/>
  <c r="BG136"/>
  <c r="BE136"/>
  <c r="AA136"/>
  <c r="Y136"/>
  <c r="W136"/>
  <c r="BK136"/>
  <c r="BF136"/>
  <c r="BI135"/>
  <c r="BH135"/>
  <c r="BG135"/>
  <c r="BE135"/>
  <c r="AA135"/>
  <c r="Y135"/>
  <c r="W135"/>
  <c r="BK135"/>
  <c r="BF135"/>
  <c r="BI134"/>
  <c r="BH134"/>
  <c r="BG134"/>
  <c r="BE134"/>
  <c r="AA134"/>
  <c r="Y134"/>
  <c r="W134"/>
  <c r="BK134"/>
  <c r="BF134"/>
  <c r="BI131"/>
  <c r="BH131"/>
  <c r="BG131"/>
  <c r="BE131"/>
  <c r="AA131"/>
  <c r="Y131"/>
  <c r="W131"/>
  <c r="BK131"/>
  <c r="BF131"/>
  <c r="BI130"/>
  <c r="BH130"/>
  <c r="BG130"/>
  <c r="BE130"/>
  <c r="AA130"/>
  <c r="Y130"/>
  <c r="W130"/>
  <c r="BK130"/>
  <c r="BF130"/>
  <c r="BI129"/>
  <c r="BH129"/>
  <c r="BG129"/>
  <c r="BE129"/>
  <c r="AA129"/>
  <c r="Y129"/>
  <c r="W129"/>
  <c r="BK129"/>
  <c r="BF129"/>
  <c r="BI127"/>
  <c r="BH127"/>
  <c r="BG127"/>
  <c r="BE127"/>
  <c r="AA127"/>
  <c r="Y127"/>
  <c r="W127"/>
  <c r="BK127"/>
  <c r="BF127"/>
  <c r="BI126"/>
  <c r="BH126"/>
  <c r="BG126"/>
  <c r="BE126"/>
  <c r="AA126"/>
  <c r="Y126"/>
  <c r="W126"/>
  <c r="BK126"/>
  <c r="BF126"/>
  <c r="BI125"/>
  <c r="BH125"/>
  <c r="BG125"/>
  <c r="BE125"/>
  <c r="AA125"/>
  <c r="Y125"/>
  <c r="W125"/>
  <c r="BK125"/>
  <c r="BF125"/>
  <c r="BI124"/>
  <c r="BH124"/>
  <c r="BG124"/>
  <c r="BE124"/>
  <c r="AA124"/>
  <c r="Y124"/>
  <c r="W124"/>
  <c r="BK124"/>
  <c r="BF124"/>
  <c r="BI123"/>
  <c r="BH123"/>
  <c r="BG123"/>
  <c r="BE123"/>
  <c r="AA123"/>
  <c r="Y123"/>
  <c r="W123"/>
  <c r="BK123"/>
  <c r="BF123"/>
  <c r="BI122"/>
  <c r="BH122"/>
  <c r="BG122"/>
  <c r="BE122"/>
  <c r="AA122"/>
  <c r="Y122"/>
  <c r="W122"/>
  <c r="BK122"/>
  <c r="BF122"/>
  <c r="M116"/>
  <c r="M115"/>
  <c r="F115"/>
  <c r="F113"/>
  <c r="F111"/>
  <c r="M30"/>
  <c r="M86"/>
  <c r="F85"/>
  <c r="F83"/>
  <c r="F81"/>
  <c r="F86"/>
  <c r="M83"/>
  <c r="N121" l="1"/>
  <c r="BK186"/>
  <c r="BK185" s="1"/>
  <c r="N95" s="1"/>
  <c r="M34"/>
  <c r="AA121"/>
  <c r="W186"/>
  <c r="W185" s="1"/>
  <c r="H38"/>
  <c r="F116"/>
  <c r="H37"/>
  <c r="W121"/>
  <c r="H34"/>
  <c r="Y145"/>
  <c r="W145"/>
  <c r="AA180"/>
  <c r="BK180"/>
  <c r="N94" s="1"/>
  <c r="AA186"/>
  <c r="AA185" s="1"/>
  <c r="Y186"/>
  <c r="Y185" s="1"/>
  <c r="Y121"/>
  <c r="H36"/>
  <c r="BK121"/>
  <c r="AA145"/>
  <c r="BK145"/>
  <c r="W180"/>
  <c r="F108"/>
  <c r="F78"/>
  <c r="M113"/>
  <c r="Y180"/>
  <c r="N120" l="1"/>
  <c r="N119" s="1"/>
  <c r="N93"/>
  <c r="N96"/>
  <c r="W120"/>
  <c r="W119" s="1"/>
  <c r="Y120"/>
  <c r="Y119" s="1"/>
  <c r="AA120"/>
  <c r="AA119" s="1"/>
  <c r="N92"/>
  <c r="BK120"/>
  <c r="N91" l="1"/>
  <c r="BK119"/>
  <c r="N90" s="1"/>
  <c r="M29" l="1"/>
  <c r="M32" s="1"/>
  <c r="L100"/>
  <c r="H35" l="1"/>
  <c r="M35" l="1"/>
  <c r="L40" l="1"/>
</calcChain>
</file>

<file path=xl/sharedStrings.xml><?xml version="1.0" encoding="utf-8"?>
<sst xmlns="http://schemas.openxmlformats.org/spreadsheetml/2006/main" count="978" uniqueCount="249">
  <si>
    <t>Hárok obsahuje:</t>
  </si>
  <si>
    <t/>
  </si>
  <si>
    <t>False</t>
  </si>
  <si>
    <t>optimalizované pre tlač zostáv vo formáte A4 - na výšku</t>
  </si>
  <si>
    <t>&gt;&gt;  skryté stĺpce  &lt;&lt;</t>
  </si>
  <si>
    <t>v ---  nižšie sa nachádzajú doplnkové a pomocné údaje k zostavám  --- v</t>
  </si>
  <si>
    <t>Stavba: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</si>
  <si>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</si>
  <si>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</si>
  <si>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</si>
  <si>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</si>
  <si>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</si>
  <si>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</si>
  <si>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</si>
  <si>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IČO DPH:</t>
  </si>
  <si>
    <t>Zhotoviteľ:</t>
  </si>
  <si>
    <t>Projektant:</t>
  </si>
  <si>
    <t>Spracovateľ:</t>
  </si>
  <si>
    <t>Poznámka: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</si>
  <si>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</si>
  <si>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</si>
  <si>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</si>
  <si>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</si>
  <si>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</si>
  <si>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</si>
  <si>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</si>
  <si>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</si>
  <si>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</si>
  <si>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</si>
  <si>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</si>
  <si>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</si>
  <si>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</si>
  <si>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</si>
  <si>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</si>
  <si>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</si>
  <si>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</si>
  <si>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Kód</t>
  </si>
  <si>
    <t>D</t>
  </si>
  <si>
    <t>0</t>
  </si>
  <si>
    <t>1</t>
  </si>
  <si>
    <t>2</t>
  </si>
  <si>
    <t>3</t>
  </si>
  <si>
    <t>4</t>
  </si>
  <si>
    <t>5</t>
  </si>
  <si>
    <t>{f9c1b351-cade-4f5c-aa83-25772fb18cd4}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</si>
  <si>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</si>
  <si>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</si>
  <si>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</si>
  <si>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</si>
  <si>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</si>
  <si>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</si>
  <si>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</si>
  <si>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</si>
  <si>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Časť:</t>
  </si>
  <si>
    <t>Úroveň 5:</t>
  </si>
  <si>
    <t>Náklady z rozpočtu</t>
  </si>
  <si>
    <t>Ostatné náklady</t>
  </si>
  <si>
    <t>REKAPITULÁCIA ROZPOČTU</t>
  </si>
  <si>
    <t>Kód - Popis</t>
  </si>
  <si>
    <t>Cena celkom [EUR]</t>
  </si>
  <si>
    <t>1) Náklady z rozpočtu</t>
  </si>
  <si>
    <t>-1</t>
  </si>
  <si>
    <t>M - Práce a dodávky M</t>
  </si>
  <si>
    <t xml:space="preserve">    21-M - Elektromontáže</t>
  </si>
  <si>
    <t xml:space="preserve">    36-M - Montáž prev.,mer. a regul.zariadení</t>
  </si>
  <si>
    <t>HZS - Hodinové zúčtovacie sadzby</t>
  </si>
  <si>
    <t>VRN - Vedľajšie rozpočtové náklady</t>
  </si>
  <si>
    <t xml:space="preserve">    VRN04 - Projektové práce</t>
  </si>
  <si>
    <t>2) Ostatné náklady</t>
  </si>
  <si>
    <t>ROZPOČET</t>
  </si>
  <si>
    <t>PČ</t>
  </si>
  <si>
    <t>Typ</t>
  </si>
  <si>
    <t>Popis</t>
  </si>
  <si>
    <t>MJ</t>
  </si>
  <si>
    <t>Množstvo</t>
  </si>
  <si>
    <t>J.cena [EUR]</t>
  </si>
  <si>
    <t>Poznámka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</si>
  <si>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</si>
  <si>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</si>
  <si>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</si>
  <si>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</si>
  <si>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</si>
  <si>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</si>
  <si>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</si>
  <si>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</si>
  <si>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M</t>
  </si>
  <si>
    <t>ks</t>
  </si>
  <si>
    <t>128</t>
  </si>
  <si>
    <t>64</t>
  </si>
  <si>
    <t>-71645370</t>
  </si>
  <si>
    <t>35271206</t>
  </si>
  <si>
    <t>-1882599990</t>
  </si>
  <si>
    <t>-655317873</t>
  </si>
  <si>
    <t>-1141687032</t>
  </si>
  <si>
    <t>1535941015</t>
  </si>
  <si>
    <t>452396923</t>
  </si>
  <si>
    <t>Prepojovací kábel pre ovládací panel</t>
  </si>
  <si>
    <t>847191169</t>
  </si>
  <si>
    <t>Modul napájania 24V DC, 1,2A</t>
  </si>
  <si>
    <t>-192877045</t>
  </si>
  <si>
    <t>Univerzálny modul 8xUI</t>
  </si>
  <si>
    <t>-1210386989</t>
  </si>
  <si>
    <t>Modul binárnych vstupov, 16 vstupov</t>
  </si>
  <si>
    <t>-1031754021</t>
  </si>
  <si>
    <t>Modul výstupných relé</t>
  </si>
  <si>
    <t>1435263037</t>
  </si>
  <si>
    <t>1501035432</t>
  </si>
  <si>
    <t>Predtlač popisov I/O modulov formátu A4 (9 štítkov na hárku, 100ks v balení, cena za kus)</t>
  </si>
  <si>
    <t>624422717</t>
  </si>
  <si>
    <t>-176933730</t>
  </si>
  <si>
    <t>MV</t>
  </si>
  <si>
    <t>Murárske výpomoci</t>
  </si>
  <si>
    <t>%</t>
  </si>
  <si>
    <t>-861078981</t>
  </si>
  <si>
    <t>PM</t>
  </si>
  <si>
    <t>Podružný materiál</t>
  </si>
  <si>
    <t>1109391223</t>
  </si>
  <si>
    <t>PPV</t>
  </si>
  <si>
    <t>Podiel pridružených výkonov</t>
  </si>
  <si>
    <t>1344782140</t>
  </si>
  <si>
    <t>827880326</t>
  </si>
  <si>
    <t>360410410</t>
  </si>
  <si>
    <t>Montáž príložného snímača teploty na potrubie</t>
  </si>
  <si>
    <t>-1906690152</t>
  </si>
  <si>
    <t>1871089850</t>
  </si>
  <si>
    <t>-116596152</t>
  </si>
  <si>
    <t>1692547947</t>
  </si>
  <si>
    <t>-1942115500</t>
  </si>
  <si>
    <t>1949247008</t>
  </si>
  <si>
    <t>1512320621</t>
  </si>
  <si>
    <t>-937497263</t>
  </si>
  <si>
    <t>1522663373</t>
  </si>
  <si>
    <t>173759796</t>
  </si>
  <si>
    <t>-2136228351</t>
  </si>
  <si>
    <t>-1474254109</t>
  </si>
  <si>
    <t>hod</t>
  </si>
  <si>
    <t>-1426298943</t>
  </si>
  <si>
    <t>83635075</t>
  </si>
  <si>
    <t>1026131848</t>
  </si>
  <si>
    <t>1883946896</t>
  </si>
  <si>
    <t>MD</t>
  </si>
  <si>
    <t>Mimostavenisková doprava</t>
  </si>
  <si>
    <t>PD</t>
  </si>
  <si>
    <t>Presun dodávok</t>
  </si>
  <si>
    <t>Príprava a realizácia komplexných skúšok</t>
  </si>
  <si>
    <t>Koordinácia spolupráce s dodávateľmi technológie</t>
  </si>
  <si>
    <t>Zaškolenie obsluhy</t>
  </si>
  <si>
    <t xml:space="preserve">Odborná prehliadka a odborná skúška EZ - revízie </t>
  </si>
  <si>
    <t>Odovzdávacia dokumentácia PD skutkového stavu</t>
  </si>
  <si>
    <t>I/O</t>
  </si>
  <si>
    <t>Príložný snímač teploty, LG Ni 1000, -30...130 °C</t>
  </si>
  <si>
    <t>Štand kanálový snímač vlhkosti a teploty, H:0...10V, 10...90%rh,T: LG Ni1000, -50...150°C</t>
  </si>
  <si>
    <t>Zapojenie riadiaceho systému</t>
  </si>
  <si>
    <t>Meranie a regulácia</t>
  </si>
  <si>
    <t>Úroveň:</t>
  </si>
  <si>
    <t>PXA-C1</t>
  </si>
  <si>
    <t>TXS1.12F10</t>
  </si>
  <si>
    <t>TXM1.8U</t>
  </si>
  <si>
    <t>TXM1.16D</t>
  </si>
  <si>
    <t>TXM1.6R</t>
  </si>
  <si>
    <t>TXA1.LA4</t>
  </si>
  <si>
    <t>QAD22</t>
  </si>
  <si>
    <t>HZS000111</t>
  </si>
  <si>
    <t>HZS000116</t>
  </si>
  <si>
    <t>HZS000117</t>
  </si>
  <si>
    <t>HZS000119</t>
  </si>
  <si>
    <t>PXM10</t>
  </si>
  <si>
    <t>TXA1.K12</t>
  </si>
  <si>
    <t>Adresné kľúče 1-12 Nulovací kľúč 2x</t>
  </si>
  <si>
    <t>210190003</t>
  </si>
  <si>
    <t>Montáž oceľoplechovej rozvodnice do váhy 100 kg</t>
  </si>
  <si>
    <t>SO 01 - Rekonštrukcia JIS</t>
  </si>
  <si>
    <t>Software IO bodov na úrovni PLC</t>
  </si>
  <si>
    <t>Oživenie IO bodov na úrovni PLC</t>
  </si>
  <si>
    <t>Vizualizácia technológie na dispečerskom pracovisku</t>
  </si>
  <si>
    <t>Rozšírenie licencie Desigo-Insight</t>
  </si>
  <si>
    <t>Software IO bodov na úrovni dispečerského pracoviska</t>
  </si>
  <si>
    <t>AQF3100</t>
  </si>
  <si>
    <t>Vonkajší kryt snímača vlhkosti QFA3160</t>
  </si>
  <si>
    <t>FK-PZ1</t>
  </si>
  <si>
    <t>Závitový adaptér pre snímač tlaku QBM81</t>
  </si>
  <si>
    <t>GBB161.1E</t>
  </si>
  <si>
    <t>Pohon VZT-klapiek rotač., 20 Nm, ovl. 0-10V=, 24V~</t>
  </si>
  <si>
    <t>GCA326.1E</t>
  </si>
  <si>
    <t>Pohon VZT-klapiek rotač., 18 Nm, vrat. pružina, 2-bod. ovl., 230V~, 2 spín.</t>
  </si>
  <si>
    <t>QAM2120.200</t>
  </si>
  <si>
    <t>Kanálový snímač teploty LG Ni1000, 2 m</t>
  </si>
  <si>
    <t>QBM2030-30</t>
  </si>
  <si>
    <t>Snímač dif. tlaku plynov, 0...1000 Pa / 0...1500 Pa / 0…3000 Pa, výstup 0...10 V</t>
  </si>
  <si>
    <t>QBM3020-1U</t>
  </si>
  <si>
    <t>Snímač tlakovej diferencie plynov, -50...+50 Pa, 0...10 V</t>
  </si>
  <si>
    <t>QBM3020-5</t>
  </si>
  <si>
    <t>Snímač tlakovej diferencie plynov, 0…500 Pa, 0...10 V</t>
  </si>
  <si>
    <t>QBM81-5</t>
  </si>
  <si>
    <t>Snímač tlakovej diferencie - vzduch, 50...500 Pa, binárny výstup</t>
  </si>
  <si>
    <t>QFA3160</t>
  </si>
  <si>
    <t>HQ priestor. snímač vlhkosti a teploty, H:0...10V, 0...100%rh, T:0...10V, 0..50°C a -35..35°C</t>
  </si>
  <si>
    <t>QFA3160D</t>
  </si>
  <si>
    <t>HQ priestor. snímač vlhkosti a teploty, H:0...10V, 0...100%rh, T:0...10V, 0..50°C a -35..35°C, displej</t>
  </si>
  <si>
    <t>QFM2160</t>
  </si>
  <si>
    <t>Kanálový snímač vlhkosti a teploty, H:0...10V, 0...95%rh, T:0...10V</t>
  </si>
  <si>
    <t>QFM81.21</t>
  </si>
  <si>
    <t>Kanálový hygrostat 15...95 %</t>
  </si>
  <si>
    <t>QVM62.1</t>
  </si>
  <si>
    <t>Snímač rýchlosti prúdenia vzduchu, 0...15 m/s, 0...10 V</t>
  </si>
  <si>
    <t>TKM2</t>
  </si>
  <si>
    <t>G120P-2.2/35B</t>
  </si>
  <si>
    <t>Frekvenčný menič, 2.2kW, EMC filter B, IP55</t>
  </si>
  <si>
    <t>G120P-4/35B</t>
  </si>
  <si>
    <t>Frekvenčný menič, 4.0kW, EMC filter B, IP55</t>
  </si>
  <si>
    <t>G120P-BOP-2</t>
  </si>
  <si>
    <t>Základný ovládací modul</t>
  </si>
  <si>
    <t>Rozvádzač RVZT</t>
  </si>
  <si>
    <t>PXC100-E.D</t>
  </si>
  <si>
    <t>Modulárna automatizačná stanica pre 200 IO bodov.; Rozhranie: BACnet/IP, HMI, IslandBus</t>
  </si>
  <si>
    <t>Ovládací panel (HMI) malý pre desigo PX s grafickým displejom Rozhranie: RS232 pre pripojenie na HMI rozhranie regulátora</t>
  </si>
  <si>
    <t>TXI2.OPEN</t>
  </si>
  <si>
    <t>Modul TX OPEN RS232/485/IP do 160 IO, pre integráciu</t>
  </si>
  <si>
    <t>TXS1.EF10</t>
  </si>
  <si>
    <t>Modul propjenia zbernice</t>
  </si>
  <si>
    <t>Montáž nosného káblového systému a káblových trás</t>
  </si>
  <si>
    <t>Montáž káblov, ukončenie v rozvádzači</t>
  </si>
  <si>
    <t>360430102</t>
  </si>
  <si>
    <t>Montáž servopohonu VZT klapiek so spätnou pružinou 18Nm</t>
  </si>
  <si>
    <t>360410480</t>
  </si>
  <si>
    <t>Montáž snímača kvality vzduchu priestorového</t>
  </si>
  <si>
    <t>360410481</t>
  </si>
  <si>
    <t>Montáž snímača kvality vzduchu kanálového</t>
  </si>
  <si>
    <t>360410460</t>
  </si>
  <si>
    <t>Montáž snímača tlakovej diferencie vzduch</t>
  </si>
  <si>
    <t>360410213</t>
  </si>
  <si>
    <t>Montáž snímača relatívnej vlhkosti štandardného</t>
  </si>
  <si>
    <t>360410440</t>
  </si>
  <si>
    <t>Montáž snímača teploty kanálového pasívneho</t>
  </si>
  <si>
    <t>360410111</t>
  </si>
  <si>
    <t>Montáž diferenčného regulátoru tlaku s mirkospínačom</t>
  </si>
  <si>
    <t>360430114</t>
  </si>
  <si>
    <t>Montáž servopohonu VZT klapiek bez spätnej pružiny 25Nm</t>
  </si>
  <si>
    <t>360411110</t>
  </si>
  <si>
    <t>Montáž frekvenčného meniča do 5,5kW</t>
  </si>
  <si>
    <t>3604111120</t>
  </si>
  <si>
    <t>Oživenie a nastavenie frekvenčného meniča</t>
  </si>
  <si>
    <t>360410051</t>
  </si>
  <si>
    <t>Montáž regulátora teploty stonkového s mirkospínačom</t>
  </si>
  <si>
    <t>Integrácia cudzích zariadení</t>
  </si>
  <si>
    <t>Kábely prvádzkového rozvodu silnoprúdu a MaR - bezhalogénové</t>
  </si>
  <si>
    <t>Kábelový úložný systém (žľaby, rebríky, trubky hadice, príchytky - bezhalogénové)</t>
  </si>
  <si>
    <t>Požiarny termostat 20...110 °C</t>
  </si>
  <si>
    <t>Rekonštrukcia JIS I.chirurgickej kliniky Univerzitnej nemocnice L. Pasteura Košice, pracovisko Tr. SNP č. 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</si>
</sst>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Trebuchet MS"/>
      <family val="2"/>
    </font>
    <font>
      <sz val="8"/>
      <color rgb="FF969696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0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10"/>
      <color rgb="FF003366"/>
      <name val="Trebuchet MS"/>
      <family val="2"/>
      <charset val="238"/>
    </font>
    <font>
      <sz val="8"/>
      <color rgb="FF003366"/>
      <name val="Trebuchet MS"/>
      <family val="2"/>
      <charset val="238"/>
    </font>
    <font>
      <sz val="10"/>
      <color rgb="FF96000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sz val="8"/>
      <color rgb="FF3366FF"/>
      <name val="Trebuchet MS"/>
      <family val="2"/>
      <charset val="238"/>
    </font>
    <font>
      <b/>
      <sz val="16"/>
      <name val="Trebuchet MS"/>
      <family val="2"/>
      <charset val="238"/>
    </font>
    <font>
      <sz val="9"/>
      <color rgb="FF969696"/>
      <name val="Trebuchet MS"/>
      <family val="2"/>
      <charset val="238"/>
    </font>
    <font>
      <sz val="10"/>
      <color rgb="FF464646"/>
      <name val="Trebuchet MS"/>
      <family val="2"/>
      <charset val="238"/>
    </font>
    <font>
      <b/>
      <sz val="10"/>
      <name val="Trebuchet MS"/>
      <family val="2"/>
      <charset val="238"/>
    </font>
    <font>
      <b/>
      <sz val="10"/>
      <color rgb="FF464646"/>
      <name val="Trebuchet MS"/>
      <family val="2"/>
      <charset val="238"/>
    </font>
    <font>
      <sz val="10"/>
      <color rgb="FF969696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b/>
      <sz val="8"/>
      <color rgb="FF800000"/>
      <name val="Trebuchet MS"/>
      <family val="2"/>
      <charset val="238"/>
    </font>
    <font>
      <sz val="9"/>
      <color rgb="FF000000"/>
      <name val="Trebuchet MS"/>
      <family val="2"/>
      <charset val="238"/>
    </font>
    <font>
      <sz val="8"/>
      <color rgb="FF960000"/>
      <name val="Trebuchet MS"/>
      <family val="2"/>
      <charset val="238"/>
    </font>
    <font>
      <b/>
      <sz val="8"/>
      <name val="Trebuchet MS"/>
      <family val="2"/>
      <charset val="238"/>
    </font>
    <font>
      <i/>
      <sz val="8"/>
      <color rgb="FF0000FF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8"/>
      <color theme="10"/>
      <name val="Trebuchet MS"/>
      <family val="2"/>
    </font>
    <font>
      <sz val="8"/>
      <name val="Arial CE"/>
      <family val="2"/>
      <charset val="238"/>
    </font>
    <font>
      <sz val="10"/>
      <name val="Arial CE"/>
      <family val="2"/>
      <charset val="238"/>
    </font>
    <font>
      <u/>
      <sz val="7.2"/>
      <color indexed="12"/>
      <name val="Arial CE"/>
      <family val="2"/>
      <charset val="238"/>
    </font>
    <font>
      <sz val="8"/>
      <name val="Tahoma"/>
      <family val="2"/>
    </font>
    <font>
      <sz val="10"/>
      <name val="Arial"/>
      <family val="2"/>
      <charset val="238"/>
    </font>
    <font>
      <sz val="10"/>
      <name val="Arial"/>
      <family val="2"/>
    </font>
    <font>
      <sz val="8"/>
      <name val="Arial CE"/>
      <charset val="238"/>
    </font>
    <font>
      <u/>
      <sz val="7.2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D2D2D2"/>
      </patternFill>
    </fill>
    <fill>
      <patternFill patternType="solid">
        <fgColor indexed="65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10">
    <xf numFmtId="0" fontId="0" fillId="0" borderId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28" fillId="0" borderId="0"/>
    <xf numFmtId="0" fontId="32" fillId="0" borderId="0"/>
    <xf numFmtId="0" fontId="33" fillId="0" borderId="0"/>
    <xf numFmtId="0" fontId="34" fillId="0" borderId="0" applyNumberFormat="0" applyFill="0" applyBorder="0" applyAlignment="0" applyProtection="0">
      <alignment vertical="top"/>
      <protection locked="0"/>
    </xf>
  </cellStyleXfs>
  <cellXfs count="238">
    <xf numFmtId="0" fontId="0" fillId="0" borderId="0" xfId="0"/>
    <xf numFmtId="0" fontId="0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4" fillId="2" borderId="0" xfId="0" applyFont="1" applyFill="1" applyAlignment="1" applyProtection="1">
      <alignment vertical="center"/>
    </xf>
    <xf numFmtId="0" fontId="8" fillId="2" borderId="0" xfId="0" applyFont="1" applyFill="1" applyAlignment="1" applyProtection="1">
      <alignment horizontal="left" vertical="center"/>
    </xf>
    <xf numFmtId="0" fontId="9" fillId="2" borderId="0" xfId="1" applyFont="1" applyFill="1" applyAlignment="1" applyProtection="1">
      <alignment vertical="center"/>
    </xf>
    <xf numFmtId="0" fontId="0" fillId="2" borderId="0" xfId="0" applyFill="1"/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0" fillId="0" borderId="0" xfId="0" applyFont="1" applyAlignment="1">
      <alignment horizontal="left" vertical="center"/>
    </xf>
    <xf numFmtId="0" fontId="0" fillId="0" borderId="0" xfId="0" applyBorder="1"/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2" xfId="0" applyBorder="1"/>
    <xf numFmtId="0" fontId="0" fillId="0" borderId="13" xfId="0" applyBorder="1"/>
    <xf numFmtId="0" fontId="16" fillId="0" borderId="14" xfId="0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16" fillId="0" borderId="15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0" fillId="0" borderId="9" xfId="0" applyFont="1" applyBorder="1" applyAlignment="1">
      <alignment vertical="center"/>
    </xf>
    <xf numFmtId="0" fontId="1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17" fillId="4" borderId="0" xfId="0" applyFont="1" applyFill="1" applyBorder="1" applyAlignment="1">
      <alignment horizontal="left" vertical="center"/>
    </xf>
    <xf numFmtId="0" fontId="0" fillId="4" borderId="0" xfId="0" applyFont="1" applyFill="1" applyBorder="1" applyAlignment="1">
      <alignment vertical="center"/>
    </xf>
    <xf numFmtId="0" fontId="0" fillId="2" borderId="0" xfId="0" applyFill="1" applyProtection="1"/>
    <xf numFmtId="0" fontId="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4" borderId="6" xfId="0" applyFont="1" applyFill="1" applyBorder="1" applyAlignment="1">
      <alignment horizontal="left" vertical="center"/>
    </xf>
    <xf numFmtId="0" fontId="3" fillId="4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vertical="center"/>
    </xf>
    <xf numFmtId="0" fontId="0" fillId="0" borderId="23" xfId="0" applyFont="1" applyBorder="1" applyAlignment="1">
      <alignment vertical="center"/>
    </xf>
    <xf numFmtId="0" fontId="12" fillId="0" borderId="2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6" fontId="22" fillId="0" borderId="10" xfId="0" applyNumberFormat="1" applyFont="1" applyBorder="1" applyAlignment="1"/>
    <xf numFmtId="166" fontId="22" fillId="0" borderId="11" xfId="0" applyNumberFormat="1" applyFont="1" applyBorder="1" applyAlignment="1"/>
    <xf numFmtId="167" fontId="23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2" xfId="0" applyFont="1" applyBorder="1" applyAlignment="1"/>
    <xf numFmtId="166" fontId="7" fillId="0" borderId="0" xfId="0" applyNumberFormat="1" applyFont="1" applyBorder="1" applyAlignment="1"/>
    <xf numFmtId="166" fontId="7" fillId="0" borderId="13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49" fontId="0" fillId="0" borderId="23" xfId="0" applyNumberFormat="1" applyFont="1" applyBorder="1" applyAlignment="1" applyProtection="1">
      <alignment horizontal="left" vertical="center" wrapText="1"/>
      <protection locked="0"/>
    </xf>
    <xf numFmtId="0" fontId="0" fillId="0" borderId="23" xfId="0" applyFont="1" applyBorder="1" applyAlignment="1" applyProtection="1">
      <alignment horizontal="center" vertical="center" wrapText="1"/>
      <protection locked="0"/>
    </xf>
    <xf numFmtId="167" fontId="0" fillId="0" borderId="23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3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24" fillId="0" borderId="23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>
      <alignment horizontal="center" vertical="center"/>
    </xf>
    <xf numFmtId="166" fontId="1" fillId="0" borderId="15" xfId="0" applyNumberFormat="1" applyFont="1" applyBorder="1" applyAlignment="1">
      <alignment vertical="center"/>
    </xf>
    <xf numFmtId="166" fontId="1" fillId="0" borderId="16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49" fontId="0" fillId="0" borderId="23" xfId="0" applyNumberFormat="1" applyFont="1" applyBorder="1" applyAlignment="1" applyProtection="1">
      <alignment horizontal="left" vertical="center" wrapText="1"/>
      <protection locked="0"/>
    </xf>
    <xf numFmtId="0" fontId="0" fillId="0" borderId="23" xfId="0" applyFont="1" applyBorder="1" applyAlignment="1" applyProtection="1">
      <alignment horizontal="center" vertical="center" wrapText="1"/>
      <protection locked="0"/>
    </xf>
    <xf numFmtId="167" fontId="0" fillId="0" borderId="23" xfId="0" applyNumberFormat="1" applyFont="1" applyBorder="1" applyAlignment="1" applyProtection="1">
      <alignment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3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0" fillId="0" borderId="23" xfId="0" applyFont="1" applyBorder="1" applyAlignment="1" applyProtection="1">
      <alignment horizontal="center" vertical="center"/>
      <protection locked="0"/>
    </xf>
    <xf numFmtId="49" fontId="0" fillId="0" borderId="23" xfId="0" applyNumberFormat="1" applyFont="1" applyBorder="1" applyAlignment="1" applyProtection="1">
      <alignment horizontal="left" vertical="center" wrapText="1"/>
      <protection locked="0"/>
    </xf>
    <xf numFmtId="0" fontId="0" fillId="0" borderId="23" xfId="0" applyFont="1" applyBorder="1" applyAlignment="1" applyProtection="1">
      <alignment horizontal="center" vertical="center" wrapText="1"/>
      <protection locked="0"/>
    </xf>
    <xf numFmtId="167" fontId="0" fillId="0" borderId="23" xfId="0" applyNumberFormat="1" applyFont="1" applyBorder="1" applyAlignment="1" applyProtection="1">
      <alignment vertical="center"/>
      <protection locked="0"/>
    </xf>
    <xf numFmtId="49" fontId="0" fillId="0" borderId="23" xfId="0" applyNumberFormat="1" applyFont="1" applyFill="1" applyBorder="1" applyAlignment="1" applyProtection="1">
      <alignment horizontal="left" vertical="center" wrapText="1"/>
      <protection locked="0"/>
    </xf>
    <xf numFmtId="0" fontId="30" fillId="5" borderId="0" xfId="3" applyFont="1" applyFill="1" applyBorder="1" applyAlignment="1">
      <alignment horizontal="left" vertical="center"/>
    </xf>
    <xf numFmtId="49" fontId="24" fillId="0" borderId="23" xfId="0" applyNumberFormat="1" applyFont="1" applyFill="1" applyBorder="1" applyAlignment="1" applyProtection="1">
      <alignment horizontal="left" vertical="center" wrapText="1"/>
      <protection locked="0"/>
    </xf>
    <xf numFmtId="167" fontId="24" fillId="0" borderId="23" xfId="0" applyNumberFormat="1" applyFont="1" applyFill="1" applyBorder="1" applyAlignment="1" applyProtection="1">
      <alignment vertical="center"/>
      <protection locked="0"/>
    </xf>
    <xf numFmtId="167" fontId="0" fillId="0" borderId="23" xfId="0" applyNumberFormat="1" applyFont="1" applyFill="1" applyBorder="1" applyAlignment="1" applyProtection="1">
      <alignment vertical="center"/>
      <protection locked="0"/>
    </xf>
    <xf numFmtId="167" fontId="24" fillId="0" borderId="23" xfId="0" applyNumberFormat="1" applyFont="1" applyFill="1" applyBorder="1" applyAlignment="1" applyProtection="1">
      <alignment vertical="center"/>
      <protection locked="0"/>
    </xf>
    <xf numFmtId="167" fontId="0" fillId="0" borderId="23" xfId="0" applyNumberFormat="1" applyFont="1" applyFill="1" applyBorder="1" applyAlignment="1" applyProtection="1">
      <alignment vertical="center"/>
      <protection locked="0"/>
    </xf>
    <xf numFmtId="0" fontId="0" fillId="0" borderId="23" xfId="0" applyFont="1" applyFill="1" applyBorder="1" applyAlignment="1" applyProtection="1">
      <alignment horizontal="center" vertical="center" wrapText="1"/>
      <protection locked="0"/>
    </xf>
    <xf numFmtId="0" fontId="24" fillId="0" borderId="23" xfId="0" applyFont="1" applyFill="1" applyBorder="1" applyAlignment="1" applyProtection="1">
      <alignment horizontal="center" vertical="center" wrapText="1"/>
      <protection locked="0"/>
    </xf>
    <xf numFmtId="0" fontId="24" fillId="0" borderId="23" xfId="0" applyFont="1" applyFill="1" applyBorder="1" applyAlignment="1" applyProtection="1">
      <alignment horizontal="left" vertical="center"/>
      <protection locked="0"/>
    </xf>
    <xf numFmtId="49" fontId="0" fillId="0" borderId="23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23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23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23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3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0" fillId="0" borderId="23" xfId="0" applyFont="1" applyBorder="1" applyAlignment="1" applyProtection="1">
      <alignment horizontal="center" vertical="center" wrapText="1"/>
      <protection locked="0"/>
    </xf>
    <xf numFmtId="49" fontId="0" fillId="0" borderId="23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23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23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23" xfId="0" applyFont="1" applyBorder="1" applyAlignment="1">
      <alignment horizontal="left" vertical="center"/>
    </xf>
    <xf numFmtId="166" fontId="1" fillId="0" borderId="0" xfId="0" applyNumberFormat="1" applyFont="1" applyBorder="1" applyAlignment="1">
      <alignment vertical="center"/>
    </xf>
    <xf numFmtId="166" fontId="1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1" fillId="0" borderId="15" xfId="0" applyFont="1" applyBorder="1" applyAlignment="1">
      <alignment horizontal="center" vertical="center"/>
    </xf>
    <xf numFmtId="166" fontId="1" fillId="0" borderId="15" xfId="0" applyNumberFormat="1" applyFont="1" applyBorder="1" applyAlignment="1">
      <alignment vertical="center"/>
    </xf>
    <xf numFmtId="166" fontId="1" fillId="0" borderId="16" xfId="0" applyNumberFormat="1" applyFont="1" applyBorder="1" applyAlignment="1">
      <alignment vertical="center"/>
    </xf>
    <xf numFmtId="49" fontId="0" fillId="0" borderId="23" xfId="0" applyNumberFormat="1" applyFont="1" applyBorder="1" applyAlignment="1" applyProtection="1">
      <alignment horizontal="left" vertical="center" wrapText="1"/>
      <protection locked="0"/>
    </xf>
    <xf numFmtId="0" fontId="0" fillId="0" borderId="23" xfId="0" applyFont="1" applyBorder="1" applyAlignment="1" applyProtection="1">
      <alignment horizontal="center" vertical="center" wrapText="1"/>
      <protection locked="0"/>
    </xf>
    <xf numFmtId="49" fontId="0" fillId="0" borderId="23" xfId="0" applyNumberFormat="1" applyFont="1" applyFill="1" applyBorder="1" applyAlignment="1" applyProtection="1">
      <alignment horizontal="left" vertical="center" wrapText="1"/>
      <protection locked="0"/>
    </xf>
    <xf numFmtId="49" fontId="24" fillId="0" borderId="23" xfId="0" applyNumberFormat="1" applyFont="1" applyFill="1" applyBorder="1" applyAlignment="1" applyProtection="1">
      <alignment horizontal="left" vertical="center" wrapText="1"/>
      <protection locked="0"/>
    </xf>
    <xf numFmtId="167" fontId="0" fillId="0" borderId="23" xfId="0" applyNumberFormat="1" applyFont="1" applyFill="1" applyBorder="1" applyAlignment="1" applyProtection="1">
      <alignment vertical="center"/>
      <protection locked="0"/>
    </xf>
    <xf numFmtId="167" fontId="24" fillId="0" borderId="23" xfId="0" applyNumberFormat="1" applyFont="1" applyFill="1" applyBorder="1" applyAlignment="1" applyProtection="1">
      <alignment vertical="center"/>
      <protection locked="0"/>
    </xf>
    <xf numFmtId="0" fontId="0" fillId="0" borderId="23" xfId="0" applyFont="1" applyFill="1" applyBorder="1" applyAlignment="1" applyProtection="1">
      <alignment horizontal="center" vertical="center" wrapText="1"/>
      <protection locked="0"/>
    </xf>
    <xf numFmtId="0" fontId="24" fillId="0" borderId="23" xfId="0" applyFont="1" applyFill="1" applyBorder="1" applyAlignment="1" applyProtection="1">
      <alignment horizontal="center" vertical="center" wrapText="1"/>
      <protection locked="0"/>
    </xf>
    <xf numFmtId="0" fontId="24" fillId="0" borderId="23" xfId="0" applyFont="1" applyFill="1" applyBorder="1" applyAlignment="1" applyProtection="1">
      <alignment horizontal="left" vertical="center" wrapText="1"/>
      <protection locked="0"/>
    </xf>
    <xf numFmtId="167" fontId="24" fillId="0" borderId="23" xfId="0" applyNumberFormat="1" applyFont="1" applyFill="1" applyBorder="1" applyAlignment="1" applyProtection="1">
      <alignment vertical="center"/>
      <protection locked="0"/>
    </xf>
    <xf numFmtId="167" fontId="0" fillId="0" borderId="23" xfId="0" applyNumberFormat="1" applyFont="1" applyFill="1" applyBorder="1" applyAlignment="1" applyProtection="1">
      <alignment vertical="center"/>
      <protection locked="0"/>
    </xf>
    <xf numFmtId="0" fontId="0" fillId="0" borderId="23" xfId="0" applyFont="1" applyFill="1" applyBorder="1" applyAlignment="1" applyProtection="1">
      <alignment horizontal="left" vertical="center" wrapText="1"/>
      <protection locked="0"/>
    </xf>
    <xf numFmtId="167" fontId="0" fillId="0" borderId="23" xfId="0" applyNumberFormat="1" applyFont="1" applyBorder="1" applyAlignment="1" applyProtection="1">
      <alignment vertical="center"/>
      <protection locked="0"/>
    </xf>
    <xf numFmtId="0" fontId="0" fillId="0" borderId="23" xfId="0" applyFont="1" applyBorder="1" applyAlignment="1" applyProtection="1">
      <alignment horizontal="left" vertical="center" wrapText="1"/>
      <protection locked="0"/>
    </xf>
    <xf numFmtId="167" fontId="0" fillId="0" borderId="20" xfId="0" applyNumberFormat="1" applyFont="1" applyFill="1" applyBorder="1" applyAlignment="1" applyProtection="1">
      <alignment vertical="center"/>
      <protection locked="0"/>
    </xf>
    <xf numFmtId="167" fontId="0" fillId="0" borderId="21" xfId="0" applyNumberFormat="1" applyFont="1" applyFill="1" applyBorder="1" applyAlignment="1" applyProtection="1">
      <alignment vertical="center"/>
      <protection locked="0"/>
    </xf>
    <xf numFmtId="167" fontId="0" fillId="0" borderId="22" xfId="0" applyNumberFormat="1" applyFont="1" applyFill="1" applyBorder="1" applyAlignment="1" applyProtection="1">
      <alignment vertical="center"/>
      <protection locked="0"/>
    </xf>
    <xf numFmtId="0" fontId="0" fillId="0" borderId="20" xfId="0" applyFont="1" applyBorder="1" applyAlignment="1" applyProtection="1">
      <alignment horizontal="left" vertical="center" wrapText="1"/>
      <protection locked="0"/>
    </xf>
    <xf numFmtId="0" fontId="0" fillId="0" borderId="21" xfId="0" applyFont="1" applyBorder="1" applyAlignment="1" applyProtection="1">
      <alignment horizontal="left" vertical="center" wrapText="1"/>
      <protection locked="0"/>
    </xf>
    <xf numFmtId="0" fontId="0" fillId="0" borderId="22" xfId="0" applyFont="1" applyBorder="1" applyAlignment="1" applyProtection="1">
      <alignment horizontal="left" vertical="center" wrapText="1"/>
      <protection locked="0"/>
    </xf>
    <xf numFmtId="0" fontId="0" fillId="0" borderId="23" xfId="0" applyFont="1" applyBorder="1" applyAlignment="1" applyProtection="1">
      <alignment horizontal="left" vertical="center" wrapText="1"/>
    </xf>
    <xf numFmtId="0" fontId="0" fillId="0" borderId="23" xfId="0" applyFont="1" applyBorder="1" applyAlignment="1" applyProtection="1">
      <alignment vertical="center"/>
    </xf>
    <xf numFmtId="4" fontId="14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0" fontId="0" fillId="0" borderId="23" xfId="0" applyFont="1" applyFill="1" applyBorder="1" applyAlignment="1" applyProtection="1">
      <alignment horizontal="left" vertical="center" wrapText="1"/>
    </xf>
    <xf numFmtId="0" fontId="0" fillId="0" borderId="23" xfId="0" applyFont="1" applyFill="1" applyBorder="1" applyAlignment="1" applyProtection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49" fontId="12" fillId="0" borderId="0" xfId="0" applyNumberFormat="1" applyFont="1" applyBorder="1" applyAlignment="1">
      <alignment horizontal="left" vertical="center" wrapText="1"/>
    </xf>
    <xf numFmtId="49" fontId="12" fillId="0" borderId="0" xfId="0" applyNumberFormat="1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 wrapText="1"/>
    </xf>
    <xf numFmtId="0" fontId="0" fillId="0" borderId="0" xfId="0" applyBorder="1"/>
    <xf numFmtId="0" fontId="3" fillId="0" borderId="0" xfId="0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center"/>
    </xf>
    <xf numFmtId="4" fontId="3" fillId="4" borderId="7" xfId="0" applyNumberFormat="1" applyFont="1" applyFill="1" applyBorder="1" applyAlignment="1">
      <alignment vertical="center"/>
    </xf>
    <xf numFmtId="4" fontId="3" fillId="4" borderId="8" xfId="0" applyNumberFormat="1" applyFont="1" applyFill="1" applyBorder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165" fontId="2" fillId="0" borderId="0" xfId="0" applyNumberFormat="1" applyFont="1" applyBorder="1" applyAlignment="1">
      <alignment horizontal="left" vertical="center"/>
    </xf>
    <xf numFmtId="0" fontId="2" fillId="4" borderId="0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" fontId="6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4" fontId="17" fillId="4" borderId="0" xfId="0" applyNumberFormat="1" applyFont="1" applyFill="1" applyBorder="1" applyAlignment="1">
      <alignment vertical="center"/>
    </xf>
    <xf numFmtId="0" fontId="2" fillId="4" borderId="21" xfId="0" applyFont="1" applyFill="1" applyBorder="1" applyAlignment="1">
      <alignment horizontal="center" vertical="center" wrapText="1"/>
    </xf>
    <xf numFmtId="0" fontId="21" fillId="4" borderId="21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9" fillId="2" borderId="0" xfId="1" applyFont="1" applyFill="1" applyAlignment="1" applyProtection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0" fillId="0" borderId="0" xfId="0"/>
    <xf numFmtId="167" fontId="17" fillId="0" borderId="10" xfId="0" applyNumberFormat="1" applyFont="1" applyBorder="1" applyAlignment="1"/>
    <xf numFmtId="167" fontId="3" fillId="0" borderId="10" xfId="0" applyNumberFormat="1" applyFont="1" applyBorder="1" applyAlignment="1">
      <alignment vertical="center"/>
    </xf>
    <xf numFmtId="167" fontId="5" fillId="0" borderId="0" xfId="0" applyNumberFormat="1" applyFont="1" applyBorder="1" applyAlignment="1"/>
    <xf numFmtId="167" fontId="5" fillId="0" borderId="0" xfId="0" applyNumberFormat="1" applyFont="1" applyBorder="1" applyAlignment="1">
      <alignment vertical="center"/>
    </xf>
    <xf numFmtId="167" fontId="6" fillId="0" borderId="15" xfId="0" applyNumberFormat="1" applyFont="1" applyBorder="1" applyAlignment="1"/>
    <xf numFmtId="167" fontId="6" fillId="0" borderId="15" xfId="0" applyNumberFormat="1" applyFont="1" applyBorder="1" applyAlignment="1">
      <alignment vertical="center"/>
    </xf>
    <xf numFmtId="167" fontId="6" fillId="0" borderId="21" xfId="0" applyNumberFormat="1" applyFont="1" applyBorder="1" applyAlignment="1"/>
    <xf numFmtId="167" fontId="6" fillId="0" borderId="21" xfId="0" applyNumberFormat="1" applyFont="1" applyBorder="1" applyAlignment="1">
      <alignment vertical="center"/>
    </xf>
    <xf numFmtId="167" fontId="5" fillId="0" borderId="21" xfId="0" applyNumberFormat="1" applyFont="1" applyBorder="1" applyAlignment="1"/>
    <xf numFmtId="167" fontId="5" fillId="0" borderId="21" xfId="0" applyNumberFormat="1" applyFont="1" applyBorder="1" applyAlignment="1">
      <alignment vertical="center"/>
    </xf>
    <xf numFmtId="167" fontId="5" fillId="0" borderId="10" xfId="0" applyNumberFormat="1" applyFont="1" applyBorder="1" applyAlignment="1"/>
    <xf numFmtId="167" fontId="5" fillId="0" borderId="10" xfId="0" applyNumberFormat="1" applyFont="1" applyBorder="1" applyAlignment="1">
      <alignment vertical="center"/>
    </xf>
  </cellXfs>
  <cellStyles count="10">
    <cellStyle name="Hypertextové prepojenie" xfId="1" builtinId="8"/>
    <cellStyle name="Hypertextové prepojenie 2" xfId="2"/>
    <cellStyle name="Hypertextové prepojenie 3" xfId="4"/>
    <cellStyle name="Hypertextové prepojenie 4" xfId="9"/>
    <cellStyle name="Normálna 2" xfId="3"/>
    <cellStyle name="Normálna 3" xfId="8"/>
    <cellStyle name="normálne" xfId="0" builtinId="0" customBuiltin="1"/>
    <cellStyle name="normální 3 3" xfId="5"/>
    <cellStyle name="normální_Cenník_CZ" xfId="6"/>
    <cellStyle name="Standard_PL-2005-CEE-BAU+HVP status 23.12.2004" xfId="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94"/>
  <sheetViews>
    <sheetView showGridLines="0" tabSelected="1" zoomScale="170" zoomScaleNormal="170" workbookViewId="0">
      <pane ySplit="1" topLeftCell="A2" activePane="bottomLeft" state="frozen"/>
      <selection pane="bottomLeft" activeCell="F9" sqref="F9:P9"/>
    </sheetView>
  </sheetViews>
  <sheetFormatPr defaultRowHeight="13.5"/>
  <cols>
    <col min="1" max="1" width="7.1640625" customWidth="1"/>
    <col min="2" max="2" width="1.5" customWidth="1"/>
    <col min="3" max="3" width="5.1640625" customWidth="1"/>
    <col min="4" max="4" width="3.6640625" customWidth="1"/>
    <col min="5" max="5" width="14.6640625" customWidth="1"/>
    <col min="6" max="7" width="9.5" customWidth="1"/>
    <col min="8" max="8" width="10.6640625" customWidth="1"/>
    <col min="9" max="9" width="6" customWidth="1"/>
    <col min="10" max="10" width="4.5" customWidth="1"/>
    <col min="11" max="11" width="9.83203125" customWidth="1"/>
    <col min="12" max="12" width="10.33203125" customWidth="1"/>
    <col min="13" max="14" width="5.1640625" customWidth="1"/>
    <col min="15" max="15" width="1.6640625" customWidth="1"/>
    <col min="16" max="16" width="10.6640625" customWidth="1"/>
    <col min="17" max="17" width="3.5" customWidth="1"/>
    <col min="18" max="18" width="1.5" customWidth="1"/>
    <col min="19" max="19" width="7" customWidth="1"/>
    <col min="20" max="20" width="25.5" hidden="1" customWidth="1"/>
    <col min="21" max="21" width="14" hidden="1" customWidth="1"/>
    <col min="22" max="22" width="10.5" hidden="1" customWidth="1"/>
    <col min="23" max="23" width="14" hidden="1" customWidth="1"/>
    <col min="24" max="24" width="10.5" hidden="1" customWidth="1"/>
    <col min="25" max="25" width="12.83203125" hidden="1" customWidth="1"/>
    <col min="26" max="26" width="9.5" hidden="1" customWidth="1"/>
    <col min="27" max="27" width="12.83203125" hidden="1" customWidth="1"/>
    <col min="28" max="28" width="14" hidden="1" customWidth="1"/>
    <col min="29" max="29" width="2.33203125" customWidth="1"/>
    <col min="30" max="30" width="12.83203125" hidden="1" customWidth="1"/>
    <col min="31" max="31" width="14" hidden="1" customWidth="1"/>
    <col min="32" max="40" width="9.33203125" hidden="1" customWidth="1"/>
    <col min="43" max="43" width="8.83203125" customWidth="1"/>
    <col min="44" max="62" width="9.1640625" hidden="1" customWidth="1"/>
    <col min="63" max="63" width="10.33203125" hidden="1" customWidth="1"/>
    <col min="64" max="64" width="4.1640625" hidden="1" customWidth="1"/>
    <col min="65" max="65" width="11.83203125" hidden="1" customWidth="1"/>
    <col min="66" max="72" width="9.33203125" hidden="1" customWidth="1"/>
  </cols>
  <sheetData>
    <row r="1" spans="1:79" ht="21.75" customHeight="1">
      <c r="A1" s="53"/>
      <c r="B1" s="6"/>
      <c r="C1" s="6"/>
      <c r="D1" s="7" t="s">
        <v>0</v>
      </c>
      <c r="E1" s="6"/>
      <c r="F1" s="8" t="s">
        <v>46</v>
      </c>
      <c r="G1" s="8"/>
      <c r="H1" s="223" t="s">
        <v>47</v>
      </c>
      <c r="I1" s="223"/>
      <c r="J1" s="223"/>
      <c r="K1" s="223"/>
      <c r="L1" s="8" t="s">
        <v>48</v>
      </c>
      <c r="M1" s="6"/>
      <c r="N1" s="6"/>
      <c r="O1" s="7" t="s">
        <v>49</v>
      </c>
      <c r="P1" s="6"/>
      <c r="Q1" s="6"/>
      <c r="R1" s="6"/>
      <c r="S1" s="8" t="s">
        <v>50</v>
      </c>
      <c r="T1" s="8"/>
      <c r="U1" s="53"/>
      <c r="V1" s="53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CA1" s="123" t="s">
        <v>151</v>
      </c>
    </row>
    <row r="2" spans="1:79" ht="36.950000000000003" customHeight="1">
      <c r="C2" s="195" t="s">
        <v>3</v>
      </c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S2" s="224" t="s">
        <v>4</v>
      </c>
      <c r="T2" s="225"/>
      <c r="U2" s="225"/>
      <c r="V2" s="225"/>
      <c r="W2" s="225"/>
      <c r="X2" s="225"/>
      <c r="Y2" s="225"/>
      <c r="Z2" s="225"/>
      <c r="AA2" s="225"/>
      <c r="AB2" s="225"/>
      <c r="AC2" s="225"/>
      <c r="AT2" s="10" t="s">
        <v>44</v>
      </c>
    </row>
    <row r="3" spans="1:79" ht="6.95" customHeight="1"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3"/>
      <c r="AT3" s="10" t="s">
        <v>38</v>
      </c>
    </row>
    <row r="4" spans="1:79" ht="36.950000000000003" customHeight="1">
      <c r="B4" s="14"/>
      <c r="C4" s="197" t="s">
        <v>51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5"/>
      <c r="T4" s="16" t="s">
        <v>5</v>
      </c>
      <c r="AT4" s="10" t="s">
        <v>2</v>
      </c>
    </row>
    <row r="5" spans="1:79" ht="6.95" customHeight="1">
      <c r="B5" s="14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5"/>
    </row>
    <row r="6" spans="1:79" ht="27.75" customHeight="1">
      <c r="B6" s="14"/>
      <c r="C6" s="17"/>
      <c r="D6" s="20" t="s">
        <v>6</v>
      </c>
      <c r="E6" s="17"/>
      <c r="F6" s="199" t="s">
        <v>248</v>
      </c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17"/>
      <c r="R6" s="15"/>
    </row>
    <row r="7" spans="1:79" ht="25.35" customHeight="1">
      <c r="B7" s="14"/>
      <c r="C7" s="17"/>
      <c r="D7" s="20" t="s">
        <v>52</v>
      </c>
      <c r="E7" s="17"/>
      <c r="F7" s="201" t="s">
        <v>171</v>
      </c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17"/>
      <c r="R7" s="15"/>
    </row>
    <row r="8" spans="1:79" ht="25.35" customHeight="1">
      <c r="B8" s="14"/>
      <c r="C8" s="17"/>
      <c r="D8" s="20" t="s">
        <v>53</v>
      </c>
      <c r="E8" s="17"/>
      <c r="F8" s="201" t="s">
        <v>153</v>
      </c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17"/>
      <c r="R8" s="15"/>
    </row>
    <row r="9" spans="1:79" s="1" customFormat="1" ht="32.85" customHeight="1">
      <c r="B9" s="22"/>
      <c r="C9" s="23"/>
      <c r="D9" s="19" t="s">
        <v>154</v>
      </c>
      <c r="E9" s="23"/>
      <c r="F9" s="203" t="s">
        <v>153</v>
      </c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23"/>
      <c r="R9" s="24"/>
    </row>
    <row r="10" spans="1:79" s="1" customFormat="1" ht="14.45" customHeight="1">
      <c r="B10" s="22"/>
      <c r="C10" s="23"/>
      <c r="D10" s="20" t="s">
        <v>7</v>
      </c>
      <c r="E10" s="23"/>
      <c r="F10" s="18" t="s">
        <v>1</v>
      </c>
      <c r="G10" s="23"/>
      <c r="H10" s="23"/>
      <c r="I10" s="23"/>
      <c r="J10" s="23"/>
      <c r="K10" s="23"/>
      <c r="L10" s="23"/>
      <c r="M10" s="20" t="s">
        <v>8</v>
      </c>
      <c r="N10" s="23"/>
      <c r="O10" s="18" t="s">
        <v>1</v>
      </c>
      <c r="P10" s="23"/>
      <c r="Q10" s="23"/>
      <c r="R10" s="24"/>
    </row>
    <row r="11" spans="1:79" s="1" customFormat="1" ht="14.45" customHeight="1">
      <c r="B11" s="22"/>
      <c r="C11" s="23"/>
      <c r="D11" s="20" t="s">
        <v>9</v>
      </c>
      <c r="E11" s="23"/>
      <c r="F11" s="18" t="s">
        <v>10</v>
      </c>
      <c r="G11" s="23"/>
      <c r="H11" s="23"/>
      <c r="I11" s="23"/>
      <c r="J11" s="23"/>
      <c r="K11" s="23"/>
      <c r="L11" s="23"/>
      <c r="M11" s="20" t="s">
        <v>11</v>
      </c>
      <c r="N11" s="23"/>
      <c r="O11" s="204"/>
      <c r="P11" s="204"/>
      <c r="Q11" s="23"/>
      <c r="R11" s="24"/>
    </row>
    <row r="12" spans="1:79" s="1" customFormat="1" ht="10.9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79" s="1" customFormat="1" ht="14.45" customHeight="1">
      <c r="B13" s="22"/>
      <c r="C13" s="23"/>
      <c r="D13" s="20" t="s">
        <v>12</v>
      </c>
      <c r="E13" s="23"/>
      <c r="F13" s="23"/>
      <c r="G13" s="23"/>
      <c r="H13" s="23"/>
      <c r="I13" s="23"/>
      <c r="J13" s="23"/>
      <c r="K13" s="23"/>
      <c r="L13" s="23"/>
      <c r="M13" s="20" t="s">
        <v>13</v>
      </c>
      <c r="N13" s="23"/>
      <c r="O13" s="192" t="s">
        <v>1</v>
      </c>
      <c r="P13" s="192"/>
      <c r="Q13" s="23"/>
      <c r="R13" s="24"/>
    </row>
    <row r="14" spans="1:79" s="1" customFormat="1" ht="18" customHeight="1">
      <c r="B14" s="22"/>
      <c r="C14" s="23"/>
      <c r="D14" s="23"/>
      <c r="E14" s="18"/>
      <c r="F14" s="23"/>
      <c r="G14" s="23"/>
      <c r="H14" s="23"/>
      <c r="I14" s="23"/>
      <c r="J14" s="23"/>
      <c r="K14" s="23"/>
      <c r="L14" s="23"/>
      <c r="M14" s="20" t="s">
        <v>14</v>
      </c>
      <c r="N14" s="23"/>
      <c r="O14" s="192" t="s">
        <v>1</v>
      </c>
      <c r="P14" s="192"/>
      <c r="Q14" s="23"/>
      <c r="R14" s="24"/>
    </row>
    <row r="15" spans="1:79" s="1" customFormat="1" ht="6.95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4"/>
    </row>
    <row r="16" spans="1:79" s="1" customFormat="1" ht="14.45" customHeight="1">
      <c r="B16" s="22"/>
      <c r="C16" s="23"/>
      <c r="D16" s="20" t="s">
        <v>15</v>
      </c>
      <c r="E16" s="23"/>
      <c r="F16" s="23"/>
      <c r="G16" s="23"/>
      <c r="H16" s="23"/>
      <c r="I16" s="23"/>
      <c r="J16" s="23"/>
      <c r="K16" s="23"/>
      <c r="L16" s="23"/>
      <c r="M16" s="20" t="s">
        <v>13</v>
      </c>
      <c r="N16" s="23"/>
      <c r="O16" s="192"/>
      <c r="P16" s="192"/>
      <c r="Q16" s="23"/>
      <c r="R16" s="24"/>
    </row>
    <row r="17" spans="2:18" s="1" customFormat="1" ht="18" customHeight="1">
      <c r="B17" s="22"/>
      <c r="C17" s="23"/>
      <c r="D17" s="23"/>
      <c r="E17" s="18"/>
      <c r="F17" s="23"/>
      <c r="G17" s="23"/>
      <c r="H17" s="23"/>
      <c r="I17" s="23"/>
      <c r="J17" s="23"/>
      <c r="K17" s="23"/>
      <c r="L17" s="23"/>
      <c r="M17" s="20" t="s">
        <v>14</v>
      </c>
      <c r="N17" s="23"/>
      <c r="O17" s="192"/>
      <c r="P17" s="192"/>
      <c r="Q17" s="23"/>
      <c r="R17" s="24"/>
    </row>
    <row r="18" spans="2:18" s="1" customFormat="1" ht="6.95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4"/>
    </row>
    <row r="19" spans="2:18" s="1" customFormat="1" ht="14.45" customHeight="1">
      <c r="B19" s="22"/>
      <c r="C19" s="23"/>
      <c r="D19" s="20" t="s">
        <v>16</v>
      </c>
      <c r="E19" s="23"/>
      <c r="F19" s="23"/>
      <c r="G19" s="23"/>
      <c r="H19" s="23"/>
      <c r="I19" s="23"/>
      <c r="J19" s="23"/>
      <c r="K19" s="23"/>
      <c r="L19" s="23"/>
      <c r="M19" s="20" t="s">
        <v>13</v>
      </c>
      <c r="N19" s="23"/>
      <c r="O19" s="192" t="s">
        <v>1</v>
      </c>
      <c r="P19" s="192"/>
      <c r="Q19" s="23"/>
      <c r="R19" s="24"/>
    </row>
    <row r="20" spans="2:18" s="1" customFormat="1" ht="18" customHeight="1">
      <c r="B20" s="22"/>
      <c r="C20" s="23"/>
      <c r="D20" s="23"/>
      <c r="E20" s="18"/>
      <c r="F20" s="23"/>
      <c r="G20" s="23"/>
      <c r="H20" s="23"/>
      <c r="I20" s="23"/>
      <c r="J20" s="23"/>
      <c r="K20" s="23"/>
      <c r="L20" s="23"/>
      <c r="M20" s="20" t="s">
        <v>14</v>
      </c>
      <c r="N20" s="23"/>
      <c r="O20" s="192" t="s">
        <v>1</v>
      </c>
      <c r="P20" s="192"/>
      <c r="Q20" s="23"/>
      <c r="R20" s="24"/>
    </row>
    <row r="21" spans="2:18" s="1" customFormat="1" ht="6.95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4"/>
    </row>
    <row r="22" spans="2:18" s="1" customFormat="1" ht="14.45" customHeight="1">
      <c r="B22" s="22"/>
      <c r="C22" s="23"/>
      <c r="D22" s="20" t="s">
        <v>17</v>
      </c>
      <c r="E22" s="23"/>
      <c r="F22" s="23"/>
      <c r="G22" s="23"/>
      <c r="H22" s="23"/>
      <c r="I22" s="23"/>
      <c r="J22" s="23"/>
      <c r="K22" s="23"/>
      <c r="L22" s="23"/>
      <c r="M22" s="20" t="s">
        <v>13</v>
      </c>
      <c r="N22" s="23"/>
      <c r="O22" s="192" t="s">
        <v>1</v>
      </c>
      <c r="P22" s="192"/>
      <c r="Q22" s="23"/>
      <c r="R22" s="24"/>
    </row>
    <row r="23" spans="2:18" s="1" customFormat="1" ht="18" customHeight="1">
      <c r="B23" s="22"/>
      <c r="C23" s="23"/>
      <c r="D23" s="23"/>
      <c r="E23" s="18"/>
      <c r="F23" s="23"/>
      <c r="G23" s="23"/>
      <c r="H23" s="23"/>
      <c r="I23" s="23"/>
      <c r="J23" s="23"/>
      <c r="K23" s="23"/>
      <c r="L23" s="23"/>
      <c r="M23" s="20" t="s">
        <v>14</v>
      </c>
      <c r="N23" s="23"/>
      <c r="O23" s="192" t="s">
        <v>1</v>
      </c>
      <c r="P23" s="192"/>
      <c r="Q23" s="23"/>
      <c r="R23" s="24"/>
    </row>
    <row r="24" spans="2:18" s="1" customFormat="1" ht="6.95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4"/>
    </row>
    <row r="25" spans="2:18" s="1" customFormat="1" ht="14.45" customHeight="1">
      <c r="B25" s="22"/>
      <c r="C25" s="23"/>
      <c r="D25" s="20" t="s">
        <v>18</v>
      </c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4"/>
    </row>
    <row r="26" spans="2:18" s="1" customFormat="1" ht="20.45" customHeight="1">
      <c r="B26" s="22"/>
      <c r="C26" s="23"/>
      <c r="D26" s="23"/>
      <c r="E26" s="193" t="s">
        <v>1</v>
      </c>
      <c r="F26" s="193"/>
      <c r="G26" s="193"/>
      <c r="H26" s="193"/>
      <c r="I26" s="193"/>
      <c r="J26" s="193"/>
      <c r="K26" s="193"/>
      <c r="L26" s="193"/>
      <c r="M26" s="23"/>
      <c r="N26" s="23"/>
      <c r="O26" s="23"/>
      <c r="P26" s="23"/>
      <c r="Q26" s="23"/>
      <c r="R26" s="24"/>
    </row>
    <row r="27" spans="2:18" s="1" customFormat="1" ht="6.95" customHeight="1"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4"/>
    </row>
    <row r="28" spans="2:18" s="1" customFormat="1" ht="6.95" customHeight="1">
      <c r="B28" s="22"/>
      <c r="C28" s="23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3"/>
      <c r="R28" s="24"/>
    </row>
    <row r="29" spans="2:18" s="1" customFormat="1" ht="14.45" customHeight="1">
      <c r="B29" s="22"/>
      <c r="C29" s="23"/>
      <c r="D29" s="54" t="s">
        <v>55</v>
      </c>
      <c r="E29" s="23"/>
      <c r="F29" s="23"/>
      <c r="G29" s="23"/>
      <c r="H29" s="23"/>
      <c r="I29" s="23"/>
      <c r="J29" s="23"/>
      <c r="K29" s="23"/>
      <c r="L29" s="23"/>
      <c r="M29" s="194">
        <f>N90</f>
        <v>0</v>
      </c>
      <c r="N29" s="194"/>
      <c r="O29" s="194"/>
      <c r="P29" s="194"/>
      <c r="Q29" s="23"/>
      <c r="R29" s="24"/>
    </row>
    <row r="30" spans="2:18" s="1" customFormat="1" ht="14.45" customHeight="1">
      <c r="B30" s="22"/>
      <c r="C30" s="23"/>
      <c r="D30" s="21" t="s">
        <v>56</v>
      </c>
      <c r="E30" s="23"/>
      <c r="F30" s="23"/>
      <c r="G30" s="23"/>
      <c r="H30" s="23"/>
      <c r="I30" s="23"/>
      <c r="J30" s="23"/>
      <c r="K30" s="23"/>
      <c r="L30" s="23"/>
      <c r="M30" s="194">
        <f>N98</f>
        <v>0</v>
      </c>
      <c r="N30" s="194"/>
      <c r="O30" s="194"/>
      <c r="P30" s="194"/>
      <c r="Q30" s="23"/>
      <c r="R30" s="24"/>
    </row>
    <row r="31" spans="2:18" s="1" customFormat="1" ht="6.95" customHeight="1"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4"/>
    </row>
    <row r="32" spans="2:18" s="1" customFormat="1" ht="25.35" customHeight="1">
      <c r="B32" s="22"/>
      <c r="C32" s="23"/>
      <c r="D32" s="55" t="s">
        <v>19</v>
      </c>
      <c r="E32" s="23"/>
      <c r="F32" s="23"/>
      <c r="G32" s="23"/>
      <c r="H32" s="23"/>
      <c r="I32" s="23"/>
      <c r="J32" s="23"/>
      <c r="K32" s="23"/>
      <c r="L32" s="23"/>
      <c r="M32" s="187">
        <f>ROUND(M29+M30,2)</f>
        <v>0</v>
      </c>
      <c r="N32" s="188"/>
      <c r="O32" s="188"/>
      <c r="P32" s="188"/>
      <c r="Q32" s="23"/>
      <c r="R32" s="24"/>
    </row>
    <row r="33" spans="2:18" s="1" customFormat="1" ht="6.95" customHeight="1">
      <c r="B33" s="22"/>
      <c r="C33" s="23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3"/>
      <c r="R33" s="24"/>
    </row>
    <row r="34" spans="2:18" s="1" customFormat="1" ht="14.45" customHeight="1">
      <c r="B34" s="22"/>
      <c r="C34" s="23"/>
      <c r="D34" s="25" t="s">
        <v>20</v>
      </c>
      <c r="E34" s="25" t="s">
        <v>21</v>
      </c>
      <c r="F34" s="26">
        <v>0.2</v>
      </c>
      <c r="G34" s="56" t="s">
        <v>22</v>
      </c>
      <c r="H34" s="189">
        <f>ROUND((SUM(BE98:BE99)+SUM(BE119:BE193)), 2)</f>
        <v>0</v>
      </c>
      <c r="I34" s="188"/>
      <c r="J34" s="188"/>
      <c r="K34" s="23"/>
      <c r="L34" s="23"/>
      <c r="M34" s="189">
        <f>ROUND(ROUND((SUM(BE98:BE99)+SUM(BE119:BE193)), 2)*F34, 2)</f>
        <v>0</v>
      </c>
      <c r="N34" s="188"/>
      <c r="O34" s="188"/>
      <c r="P34" s="188"/>
      <c r="Q34" s="23"/>
      <c r="R34" s="24"/>
    </row>
    <row r="35" spans="2:18" s="1" customFormat="1" ht="14.45" customHeight="1">
      <c r="B35" s="22"/>
      <c r="C35" s="23"/>
      <c r="D35" s="23"/>
      <c r="E35" s="25" t="s">
        <v>23</v>
      </c>
      <c r="F35" s="26">
        <v>0.2</v>
      </c>
      <c r="G35" s="56" t="s">
        <v>22</v>
      </c>
      <c r="H35" s="189">
        <f>SUM(M32)</f>
        <v>0</v>
      </c>
      <c r="I35" s="188"/>
      <c r="J35" s="188"/>
      <c r="K35" s="103"/>
      <c r="L35" s="103"/>
      <c r="M35" s="189">
        <f>PRODUCT(H35,0.2)</f>
        <v>0</v>
      </c>
      <c r="N35" s="188"/>
      <c r="O35" s="188"/>
      <c r="P35" s="188"/>
      <c r="Q35" s="23"/>
      <c r="R35" s="24"/>
    </row>
    <row r="36" spans="2:18" s="1" customFormat="1" ht="14.45" hidden="1" customHeight="1">
      <c r="B36" s="22"/>
      <c r="C36" s="23"/>
      <c r="D36" s="23"/>
      <c r="E36" s="25" t="s">
        <v>24</v>
      </c>
      <c r="F36" s="26">
        <v>0.2</v>
      </c>
      <c r="G36" s="56" t="s">
        <v>22</v>
      </c>
      <c r="H36" s="189">
        <f>ROUND((SUM(BG98:BG99)+SUM(BG119:BG193)), 2)</f>
        <v>0</v>
      </c>
      <c r="I36" s="188"/>
      <c r="J36" s="188"/>
      <c r="K36" s="23"/>
      <c r="L36" s="23"/>
      <c r="M36" s="189">
        <v>0</v>
      </c>
      <c r="N36" s="188"/>
      <c r="O36" s="188"/>
      <c r="P36" s="188"/>
      <c r="Q36" s="23"/>
      <c r="R36" s="24"/>
    </row>
    <row r="37" spans="2:18" s="1" customFormat="1" ht="14.45" hidden="1" customHeight="1">
      <c r="B37" s="22"/>
      <c r="C37" s="23"/>
      <c r="D37" s="23"/>
      <c r="E37" s="25" t="s">
        <v>25</v>
      </c>
      <c r="F37" s="26">
        <v>0.2</v>
      </c>
      <c r="G37" s="56" t="s">
        <v>22</v>
      </c>
      <c r="H37" s="189">
        <f>ROUND((SUM(BH98:BH99)+SUM(BH119:BH193)), 2)</f>
        <v>0</v>
      </c>
      <c r="I37" s="188"/>
      <c r="J37" s="188"/>
      <c r="K37" s="23"/>
      <c r="L37" s="23"/>
      <c r="M37" s="189">
        <v>0</v>
      </c>
      <c r="N37" s="188"/>
      <c r="O37" s="188"/>
      <c r="P37" s="188"/>
      <c r="Q37" s="23"/>
      <c r="R37" s="24"/>
    </row>
    <row r="38" spans="2:18" s="1" customFormat="1" ht="14.45" hidden="1" customHeight="1">
      <c r="B38" s="22"/>
      <c r="C38" s="23"/>
      <c r="D38" s="23"/>
      <c r="E38" s="25" t="s">
        <v>26</v>
      </c>
      <c r="F38" s="26">
        <v>0</v>
      </c>
      <c r="G38" s="56" t="s">
        <v>22</v>
      </c>
      <c r="H38" s="189">
        <f>ROUND((SUM(BI98:BI99)+SUM(BI119:BI193)), 2)</f>
        <v>0</v>
      </c>
      <c r="I38" s="188"/>
      <c r="J38" s="188"/>
      <c r="K38" s="23"/>
      <c r="L38" s="23"/>
      <c r="M38" s="189">
        <v>0</v>
      </c>
      <c r="N38" s="188"/>
      <c r="O38" s="188"/>
      <c r="P38" s="188"/>
      <c r="Q38" s="23"/>
      <c r="R38" s="24"/>
    </row>
    <row r="39" spans="2:18" s="1" customFormat="1" ht="6.95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4"/>
    </row>
    <row r="40" spans="2:18" s="1" customFormat="1" ht="25.35" customHeight="1">
      <c r="B40" s="22"/>
      <c r="C40" s="52"/>
      <c r="D40" s="57" t="s">
        <v>27</v>
      </c>
      <c r="E40" s="44"/>
      <c r="F40" s="44"/>
      <c r="G40" s="58" t="s">
        <v>28</v>
      </c>
      <c r="H40" s="59" t="s">
        <v>29</v>
      </c>
      <c r="I40" s="44"/>
      <c r="J40" s="44"/>
      <c r="K40" s="44"/>
      <c r="L40" s="205">
        <f>SUM(M32:M38)</f>
        <v>0</v>
      </c>
      <c r="M40" s="205"/>
      <c r="N40" s="205"/>
      <c r="O40" s="205"/>
      <c r="P40" s="206"/>
      <c r="Q40" s="52"/>
      <c r="R40" s="24"/>
    </row>
    <row r="41" spans="2:18" s="1" customFormat="1" ht="14.45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4"/>
    </row>
    <row r="42" spans="2:18" s="1" customFormat="1" ht="14.45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4"/>
    </row>
    <row r="43" spans="2:18">
      <c r="B43" s="14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5"/>
    </row>
    <row r="44" spans="2:18">
      <c r="B44" s="14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5"/>
    </row>
    <row r="45" spans="2:18">
      <c r="B45" s="14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5"/>
    </row>
    <row r="46" spans="2:18">
      <c r="B46" s="14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5"/>
    </row>
    <row r="47" spans="2:18">
      <c r="B47" s="14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5"/>
    </row>
    <row r="48" spans="2:18">
      <c r="B48" s="14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5"/>
    </row>
    <row r="49" spans="2:18">
      <c r="B49" s="14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5"/>
    </row>
    <row r="50" spans="2:18" s="1" customFormat="1" ht="15">
      <c r="B50" s="22"/>
      <c r="C50" s="23"/>
      <c r="D50" s="28" t="s">
        <v>30</v>
      </c>
      <c r="E50" s="29"/>
      <c r="F50" s="29"/>
      <c r="G50" s="29"/>
      <c r="H50" s="30"/>
      <c r="I50" s="23"/>
      <c r="J50" s="28" t="s">
        <v>31</v>
      </c>
      <c r="K50" s="29"/>
      <c r="L50" s="29"/>
      <c r="M50" s="29"/>
      <c r="N50" s="29"/>
      <c r="O50" s="29"/>
      <c r="P50" s="30"/>
      <c r="Q50" s="23"/>
      <c r="R50" s="24"/>
    </row>
    <row r="51" spans="2:18">
      <c r="B51" s="14"/>
      <c r="C51" s="17"/>
      <c r="D51" s="31"/>
      <c r="E51" s="17"/>
      <c r="F51" s="17"/>
      <c r="G51" s="17"/>
      <c r="H51" s="32"/>
      <c r="I51" s="17"/>
      <c r="J51" s="31"/>
      <c r="K51" s="17"/>
      <c r="L51" s="17"/>
      <c r="M51" s="17"/>
      <c r="N51" s="17"/>
      <c r="O51" s="17"/>
      <c r="P51" s="32"/>
      <c r="Q51" s="17"/>
      <c r="R51" s="15"/>
    </row>
    <row r="52" spans="2:18">
      <c r="B52" s="14"/>
      <c r="C52" s="17"/>
      <c r="D52" s="31"/>
      <c r="E52" s="17"/>
      <c r="F52" s="17"/>
      <c r="G52" s="17"/>
      <c r="H52" s="32"/>
      <c r="I52" s="17"/>
      <c r="J52" s="31"/>
      <c r="K52" s="17"/>
      <c r="L52" s="17"/>
      <c r="M52" s="17"/>
      <c r="N52" s="17"/>
      <c r="O52" s="17"/>
      <c r="P52" s="32"/>
      <c r="Q52" s="17"/>
      <c r="R52" s="15"/>
    </row>
    <row r="53" spans="2:18">
      <c r="B53" s="14"/>
      <c r="C53" s="17"/>
      <c r="D53" s="31"/>
      <c r="E53" s="17"/>
      <c r="F53" s="17"/>
      <c r="G53" s="17"/>
      <c r="H53" s="32"/>
      <c r="I53" s="17"/>
      <c r="J53" s="31"/>
      <c r="K53" s="17"/>
      <c r="L53" s="17"/>
      <c r="M53" s="17"/>
      <c r="N53" s="17"/>
      <c r="O53" s="17"/>
      <c r="P53" s="32"/>
      <c r="Q53" s="17"/>
      <c r="R53" s="15"/>
    </row>
    <row r="54" spans="2:18">
      <c r="B54" s="14"/>
      <c r="C54" s="17"/>
      <c r="D54" s="31"/>
      <c r="E54" s="17"/>
      <c r="F54" s="17"/>
      <c r="G54" s="17"/>
      <c r="H54" s="32"/>
      <c r="I54" s="17"/>
      <c r="J54" s="31"/>
      <c r="K54" s="17"/>
      <c r="L54" s="17"/>
      <c r="M54" s="17"/>
      <c r="N54" s="17"/>
      <c r="O54" s="17"/>
      <c r="P54" s="32"/>
      <c r="Q54" s="17"/>
      <c r="R54" s="15"/>
    </row>
    <row r="55" spans="2:18">
      <c r="B55" s="14"/>
      <c r="C55" s="17"/>
      <c r="D55" s="31"/>
      <c r="E55" s="17"/>
      <c r="F55" s="17"/>
      <c r="G55" s="17"/>
      <c r="H55" s="32"/>
      <c r="I55" s="17"/>
      <c r="J55" s="31"/>
      <c r="K55" s="17"/>
      <c r="L55" s="17"/>
      <c r="M55" s="17"/>
      <c r="N55" s="17"/>
      <c r="O55" s="17"/>
      <c r="P55" s="32"/>
      <c r="Q55" s="17"/>
      <c r="R55" s="15"/>
    </row>
    <row r="56" spans="2:18">
      <c r="B56" s="14"/>
      <c r="C56" s="17"/>
      <c r="D56" s="31"/>
      <c r="E56" s="17"/>
      <c r="F56" s="17"/>
      <c r="G56" s="17"/>
      <c r="H56" s="32"/>
      <c r="I56" s="17"/>
      <c r="J56" s="31"/>
      <c r="K56" s="17"/>
      <c r="L56" s="17"/>
      <c r="M56" s="17"/>
      <c r="N56" s="17"/>
      <c r="O56" s="17"/>
      <c r="P56" s="32"/>
      <c r="Q56" s="17"/>
      <c r="R56" s="15"/>
    </row>
    <row r="57" spans="2:18">
      <c r="B57" s="14"/>
      <c r="C57" s="17"/>
      <c r="D57" s="31"/>
      <c r="E57" s="17"/>
      <c r="F57" s="17"/>
      <c r="G57" s="17"/>
      <c r="H57" s="32"/>
      <c r="I57" s="17"/>
      <c r="J57" s="31"/>
      <c r="K57" s="17"/>
      <c r="L57" s="17"/>
      <c r="M57" s="17"/>
      <c r="N57" s="17"/>
      <c r="O57" s="17"/>
      <c r="P57" s="32"/>
      <c r="Q57" s="17"/>
      <c r="R57" s="15"/>
    </row>
    <row r="58" spans="2:18">
      <c r="B58" s="14"/>
      <c r="C58" s="17"/>
      <c r="D58" s="31"/>
      <c r="E58" s="17"/>
      <c r="F58" s="17"/>
      <c r="G58" s="17"/>
      <c r="H58" s="32"/>
      <c r="I58" s="17"/>
      <c r="J58" s="31"/>
      <c r="K58" s="17"/>
      <c r="L58" s="17"/>
      <c r="M58" s="17"/>
      <c r="N58" s="17"/>
      <c r="O58" s="17"/>
      <c r="P58" s="32"/>
      <c r="Q58" s="17"/>
      <c r="R58" s="15"/>
    </row>
    <row r="59" spans="2:18" s="1" customFormat="1" ht="15">
      <c r="B59" s="22"/>
      <c r="C59" s="23"/>
      <c r="D59" s="33" t="s">
        <v>32</v>
      </c>
      <c r="E59" s="34"/>
      <c r="F59" s="34"/>
      <c r="G59" s="35" t="s">
        <v>33</v>
      </c>
      <c r="H59" s="36"/>
      <c r="I59" s="23"/>
      <c r="J59" s="33" t="s">
        <v>32</v>
      </c>
      <c r="K59" s="34"/>
      <c r="L59" s="34"/>
      <c r="M59" s="34"/>
      <c r="N59" s="35" t="s">
        <v>33</v>
      </c>
      <c r="O59" s="34"/>
      <c r="P59" s="36"/>
      <c r="Q59" s="23"/>
      <c r="R59" s="24"/>
    </row>
    <row r="60" spans="2:18">
      <c r="B60" s="14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5"/>
    </row>
    <row r="61" spans="2:18" s="1" customFormat="1" ht="15">
      <c r="B61" s="22"/>
      <c r="C61" s="23"/>
      <c r="D61" s="28" t="s">
        <v>34</v>
      </c>
      <c r="E61" s="29"/>
      <c r="F61" s="29"/>
      <c r="G61" s="29"/>
      <c r="H61" s="30"/>
      <c r="I61" s="23"/>
      <c r="J61" s="28" t="s">
        <v>35</v>
      </c>
      <c r="K61" s="29"/>
      <c r="L61" s="29"/>
      <c r="M61" s="29"/>
      <c r="N61" s="29"/>
      <c r="O61" s="29"/>
      <c r="P61" s="30"/>
      <c r="Q61" s="23"/>
      <c r="R61" s="24"/>
    </row>
    <row r="62" spans="2:18">
      <c r="B62" s="14"/>
      <c r="C62" s="17"/>
      <c r="D62" s="31"/>
      <c r="E62" s="17"/>
      <c r="F62" s="17"/>
      <c r="G62" s="17"/>
      <c r="H62" s="32"/>
      <c r="I62" s="17"/>
      <c r="J62" s="31"/>
      <c r="K62" s="17"/>
      <c r="L62" s="17"/>
      <c r="M62" s="17"/>
      <c r="N62" s="17"/>
      <c r="O62" s="17"/>
      <c r="P62" s="32"/>
      <c r="Q62" s="17"/>
      <c r="R62" s="15"/>
    </row>
    <row r="63" spans="2:18">
      <c r="B63" s="14"/>
      <c r="C63" s="17"/>
      <c r="D63" s="31"/>
      <c r="E63" s="17"/>
      <c r="F63" s="17"/>
      <c r="G63" s="17"/>
      <c r="H63" s="32"/>
      <c r="I63" s="17"/>
      <c r="J63" s="31"/>
      <c r="K63" s="17"/>
      <c r="L63" s="17"/>
      <c r="M63" s="17"/>
      <c r="N63" s="17"/>
      <c r="O63" s="17"/>
      <c r="P63" s="32"/>
      <c r="Q63" s="17"/>
      <c r="R63" s="15"/>
    </row>
    <row r="64" spans="2:18">
      <c r="B64" s="14"/>
      <c r="C64" s="17"/>
      <c r="D64" s="31"/>
      <c r="E64" s="17"/>
      <c r="F64" s="17"/>
      <c r="G64" s="17"/>
      <c r="H64" s="32"/>
      <c r="I64" s="17"/>
      <c r="J64" s="31"/>
      <c r="K64" s="17"/>
      <c r="L64" s="17"/>
      <c r="M64" s="17"/>
      <c r="N64" s="17"/>
      <c r="O64" s="17"/>
      <c r="P64" s="32"/>
      <c r="Q64" s="17"/>
      <c r="R64" s="15"/>
    </row>
    <row r="65" spans="2:18">
      <c r="B65" s="14"/>
      <c r="C65" s="17"/>
      <c r="D65" s="31"/>
      <c r="E65" s="17"/>
      <c r="F65" s="17"/>
      <c r="G65" s="17"/>
      <c r="H65" s="32"/>
      <c r="I65" s="17"/>
      <c r="J65" s="31"/>
      <c r="K65" s="17"/>
      <c r="L65" s="17"/>
      <c r="M65" s="17"/>
      <c r="N65" s="17"/>
      <c r="O65" s="17"/>
      <c r="P65" s="32"/>
      <c r="Q65" s="17"/>
      <c r="R65" s="15"/>
    </row>
    <row r="66" spans="2:18">
      <c r="B66" s="14"/>
      <c r="C66" s="17"/>
      <c r="D66" s="31"/>
      <c r="E66" s="17"/>
      <c r="F66" s="17"/>
      <c r="G66" s="17"/>
      <c r="H66" s="32"/>
      <c r="I66" s="17"/>
      <c r="J66" s="31"/>
      <c r="K66" s="17"/>
      <c r="L66" s="17"/>
      <c r="M66" s="17"/>
      <c r="N66" s="17"/>
      <c r="O66" s="17"/>
      <c r="P66" s="32"/>
      <c r="Q66" s="17"/>
      <c r="R66" s="15"/>
    </row>
    <row r="67" spans="2:18">
      <c r="B67" s="14"/>
      <c r="C67" s="17"/>
      <c r="D67" s="31"/>
      <c r="E67" s="17"/>
      <c r="F67" s="17"/>
      <c r="G67" s="17"/>
      <c r="H67" s="32"/>
      <c r="I67" s="17"/>
      <c r="J67" s="31"/>
      <c r="K67" s="17"/>
      <c r="L67" s="17"/>
      <c r="M67" s="17"/>
      <c r="N67" s="17"/>
      <c r="O67" s="17"/>
      <c r="P67" s="32"/>
      <c r="Q67" s="17"/>
      <c r="R67" s="15"/>
    </row>
    <row r="68" spans="2:18">
      <c r="B68" s="14"/>
      <c r="C68" s="17"/>
      <c r="D68" s="31"/>
      <c r="E68" s="17"/>
      <c r="F68" s="17"/>
      <c r="G68" s="17"/>
      <c r="H68" s="32"/>
      <c r="I68" s="17"/>
      <c r="J68" s="31"/>
      <c r="K68" s="17"/>
      <c r="L68" s="17"/>
      <c r="M68" s="17"/>
      <c r="N68" s="17"/>
      <c r="O68" s="17"/>
      <c r="P68" s="32"/>
      <c r="Q68" s="17"/>
      <c r="R68" s="15"/>
    </row>
    <row r="69" spans="2:18">
      <c r="B69" s="14"/>
      <c r="C69" s="17"/>
      <c r="D69" s="31"/>
      <c r="E69" s="17"/>
      <c r="F69" s="17"/>
      <c r="G69" s="17"/>
      <c r="H69" s="32"/>
      <c r="I69" s="17"/>
      <c r="J69" s="31"/>
      <c r="K69" s="17"/>
      <c r="L69" s="17"/>
      <c r="M69" s="17"/>
      <c r="N69" s="17"/>
      <c r="O69" s="17"/>
      <c r="P69" s="32"/>
      <c r="Q69" s="17"/>
      <c r="R69" s="15"/>
    </row>
    <row r="70" spans="2:18" s="1" customFormat="1" ht="15">
      <c r="B70" s="22"/>
      <c r="C70" s="23"/>
      <c r="D70" s="33" t="s">
        <v>32</v>
      </c>
      <c r="E70" s="34"/>
      <c r="F70" s="34"/>
      <c r="G70" s="35" t="s">
        <v>33</v>
      </c>
      <c r="H70" s="36"/>
      <c r="I70" s="23"/>
      <c r="J70" s="33" t="s">
        <v>32</v>
      </c>
      <c r="K70" s="34"/>
      <c r="L70" s="34"/>
      <c r="M70" s="34"/>
      <c r="N70" s="35" t="s">
        <v>33</v>
      </c>
      <c r="O70" s="34"/>
      <c r="P70" s="36"/>
      <c r="Q70" s="23"/>
      <c r="R70" s="24"/>
    </row>
    <row r="71" spans="2:18" s="1" customFormat="1" ht="14.45" customHeight="1">
      <c r="B71" s="37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9"/>
    </row>
    <row r="75" spans="2:18" s="1" customFormat="1" ht="6.95" customHeight="1">
      <c r="B75" s="40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2"/>
    </row>
    <row r="76" spans="2:18" s="1" customFormat="1" ht="36.950000000000003" customHeight="1">
      <c r="B76" s="22"/>
      <c r="C76" s="197" t="s">
        <v>57</v>
      </c>
      <c r="D76" s="198"/>
      <c r="E76" s="198"/>
      <c r="F76" s="198"/>
      <c r="G76" s="198"/>
      <c r="H76" s="198"/>
      <c r="I76" s="198"/>
      <c r="J76" s="198"/>
      <c r="K76" s="198"/>
      <c r="L76" s="198"/>
      <c r="M76" s="198"/>
      <c r="N76" s="198"/>
      <c r="O76" s="198"/>
      <c r="P76" s="198"/>
      <c r="Q76" s="198"/>
      <c r="R76" s="24"/>
    </row>
    <row r="77" spans="2:18" s="1" customFormat="1" ht="6.95" customHeight="1">
      <c r="B77" s="22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4"/>
    </row>
    <row r="78" spans="2:18" s="1" customFormat="1" ht="30" customHeight="1">
      <c r="B78" s="22"/>
      <c r="C78" s="20" t="s">
        <v>6</v>
      </c>
      <c r="D78" s="23"/>
      <c r="E78" s="23"/>
      <c r="F78" s="201" t="str">
        <f>F6</f>
        <v>Rekonštrukcia JIS I.chirurgickej kliniky Univerzitnej nemocnice L. Pasteura Košice, pracovisko Tr. SNP č. 1</v>
      </c>
      <c r="G78" s="207"/>
      <c r="H78" s="207"/>
      <c r="I78" s="207"/>
      <c r="J78" s="207"/>
      <c r="K78" s="207"/>
      <c r="L78" s="207"/>
      <c r="M78" s="207"/>
      <c r="N78" s="207"/>
      <c r="O78" s="207"/>
      <c r="P78" s="207"/>
      <c r="Q78" s="23"/>
      <c r="R78" s="24"/>
    </row>
    <row r="79" spans="2:18" ht="30" customHeight="1">
      <c r="B79" s="14"/>
      <c r="C79" s="20" t="s">
        <v>52</v>
      </c>
      <c r="D79" s="17"/>
      <c r="E79" s="17"/>
      <c r="F79" s="201" t="s">
        <v>171</v>
      </c>
      <c r="G79" s="202"/>
      <c r="H79" s="202"/>
      <c r="I79" s="202"/>
      <c r="J79" s="202"/>
      <c r="K79" s="202"/>
      <c r="L79" s="202"/>
      <c r="M79" s="202"/>
      <c r="N79" s="202"/>
      <c r="O79" s="202"/>
      <c r="P79" s="202"/>
      <c r="Q79" s="17"/>
      <c r="R79" s="15"/>
    </row>
    <row r="80" spans="2:18" ht="30" customHeight="1">
      <c r="B80" s="14"/>
      <c r="C80" s="20" t="s">
        <v>53</v>
      </c>
      <c r="D80" s="17"/>
      <c r="E80" s="17"/>
      <c r="F80" s="201" t="s">
        <v>153</v>
      </c>
      <c r="G80" s="202"/>
      <c r="H80" s="202"/>
      <c r="I80" s="202"/>
      <c r="J80" s="202"/>
      <c r="K80" s="202"/>
      <c r="L80" s="202"/>
      <c r="M80" s="202"/>
      <c r="N80" s="202"/>
      <c r="O80" s="202"/>
      <c r="P80" s="202"/>
      <c r="Q80" s="17"/>
      <c r="R80" s="15"/>
    </row>
    <row r="81" spans="2:47" s="1" customFormat="1" ht="36.950000000000003" customHeight="1">
      <c r="B81" s="22"/>
      <c r="C81" s="43" t="s">
        <v>154</v>
      </c>
      <c r="D81" s="23"/>
      <c r="E81" s="23"/>
      <c r="F81" s="208" t="str">
        <f>F9</f>
        <v>Meranie a regulácia</v>
      </c>
      <c r="G81" s="188"/>
      <c r="H81" s="188"/>
      <c r="I81" s="188"/>
      <c r="J81" s="188"/>
      <c r="K81" s="188"/>
      <c r="L81" s="188"/>
      <c r="M81" s="188"/>
      <c r="N81" s="188"/>
      <c r="O81" s="188"/>
      <c r="P81" s="188"/>
      <c r="Q81" s="23"/>
      <c r="R81" s="24"/>
    </row>
    <row r="82" spans="2:47" s="1" customFormat="1" ht="6.95" customHeight="1"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4"/>
    </row>
    <row r="83" spans="2:47" s="1" customFormat="1" ht="18" customHeight="1">
      <c r="B83" s="22"/>
      <c r="C83" s="20" t="s">
        <v>9</v>
      </c>
      <c r="D83" s="23"/>
      <c r="E83" s="23"/>
      <c r="F83" s="18" t="str">
        <f>F11</f>
        <v xml:space="preserve"> </v>
      </c>
      <c r="G83" s="23"/>
      <c r="H83" s="23"/>
      <c r="I83" s="23"/>
      <c r="J83" s="23"/>
      <c r="K83" s="20" t="s">
        <v>11</v>
      </c>
      <c r="L83" s="23"/>
      <c r="M83" s="209" t="str">
        <f>IF(O11="","",O11)</f>
        <v/>
      </c>
      <c r="N83" s="209"/>
      <c r="O83" s="209"/>
      <c r="P83" s="209"/>
      <c r="Q83" s="23"/>
      <c r="R83" s="24"/>
    </row>
    <row r="84" spans="2:47" s="1" customFormat="1" ht="6.95" customHeight="1">
      <c r="B84" s="22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4"/>
    </row>
    <row r="85" spans="2:47" s="1" customFormat="1" ht="15">
      <c r="B85" s="22"/>
      <c r="C85" s="20" t="s">
        <v>12</v>
      </c>
      <c r="D85" s="23"/>
      <c r="E85" s="23"/>
      <c r="F85" s="18">
        <f>E14</f>
        <v>0</v>
      </c>
      <c r="G85" s="23"/>
      <c r="H85" s="23"/>
      <c r="I85" s="23"/>
      <c r="J85" s="23"/>
      <c r="K85" s="20" t="s">
        <v>16</v>
      </c>
      <c r="L85" s="23"/>
      <c r="M85" s="192"/>
      <c r="N85" s="192"/>
      <c r="O85" s="192"/>
      <c r="P85" s="192"/>
      <c r="Q85" s="192"/>
      <c r="R85" s="24"/>
    </row>
    <row r="86" spans="2:47" s="1" customFormat="1" ht="14.45" customHeight="1">
      <c r="B86" s="22"/>
      <c r="C86" s="20" t="s">
        <v>15</v>
      </c>
      <c r="D86" s="23"/>
      <c r="E86" s="23"/>
      <c r="F86" s="18" t="str">
        <f>IF(E17="","",E17)</f>
        <v/>
      </c>
      <c r="G86" s="23"/>
      <c r="H86" s="23"/>
      <c r="I86" s="23"/>
      <c r="J86" s="23"/>
      <c r="K86" s="20" t="s">
        <v>17</v>
      </c>
      <c r="L86" s="23"/>
      <c r="M86" s="192">
        <f>E23</f>
        <v>0</v>
      </c>
      <c r="N86" s="192"/>
      <c r="O86" s="192"/>
      <c r="P86" s="192"/>
      <c r="Q86" s="192"/>
      <c r="R86" s="24"/>
    </row>
    <row r="87" spans="2:47" s="1" customFormat="1" ht="10.35" customHeight="1">
      <c r="B87" s="22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4"/>
    </row>
    <row r="88" spans="2:47" s="1" customFormat="1" ht="29.25" customHeight="1">
      <c r="B88" s="22"/>
      <c r="C88" s="210" t="s">
        <v>58</v>
      </c>
      <c r="D88" s="211"/>
      <c r="E88" s="211"/>
      <c r="F88" s="211"/>
      <c r="G88" s="211"/>
      <c r="H88" s="52"/>
      <c r="I88" s="52"/>
      <c r="J88" s="52"/>
      <c r="K88" s="52"/>
      <c r="L88" s="52"/>
      <c r="M88" s="52"/>
      <c r="N88" s="210" t="s">
        <v>59</v>
      </c>
      <c r="O88" s="211"/>
      <c r="P88" s="211"/>
      <c r="Q88" s="211"/>
      <c r="R88" s="24"/>
    </row>
    <row r="89" spans="2:47" s="1" customFormat="1" ht="10.35" customHeight="1">
      <c r="B89" s="22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4"/>
    </row>
    <row r="90" spans="2:47" s="1" customFormat="1" ht="29.25" customHeight="1">
      <c r="B90" s="22"/>
      <c r="C90" s="60" t="s">
        <v>60</v>
      </c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12">
        <f>N119</f>
        <v>0</v>
      </c>
      <c r="O90" s="213"/>
      <c r="P90" s="213"/>
      <c r="Q90" s="213"/>
      <c r="R90" s="24"/>
      <c r="AU90" s="10" t="s">
        <v>61</v>
      </c>
    </row>
    <row r="91" spans="2:47" s="2" customFormat="1" ht="24.95" customHeight="1">
      <c r="B91" s="61"/>
      <c r="C91" s="62"/>
      <c r="D91" s="63" t="s">
        <v>62</v>
      </c>
      <c r="E91" s="62"/>
      <c r="F91" s="62"/>
      <c r="G91" s="62"/>
      <c r="H91" s="62"/>
      <c r="I91" s="62"/>
      <c r="J91" s="62"/>
      <c r="K91" s="62"/>
      <c r="L91" s="62"/>
      <c r="M91" s="62"/>
      <c r="N91" s="214">
        <f>N120</f>
        <v>0</v>
      </c>
      <c r="O91" s="215"/>
      <c r="P91" s="215"/>
      <c r="Q91" s="215"/>
      <c r="R91" s="64"/>
    </row>
    <row r="92" spans="2:47" s="3" customFormat="1" ht="19.899999999999999" customHeight="1">
      <c r="B92" s="65"/>
      <c r="C92" s="50"/>
      <c r="D92" s="66" t="s">
        <v>63</v>
      </c>
      <c r="E92" s="50"/>
      <c r="F92" s="50"/>
      <c r="G92" s="50"/>
      <c r="H92" s="50"/>
      <c r="I92" s="50"/>
      <c r="J92" s="50"/>
      <c r="K92" s="50"/>
      <c r="L92" s="50"/>
      <c r="M92" s="50"/>
      <c r="N92" s="216">
        <f>N121</f>
        <v>0</v>
      </c>
      <c r="O92" s="217"/>
      <c r="P92" s="217"/>
      <c r="Q92" s="217"/>
      <c r="R92" s="67"/>
    </row>
    <row r="93" spans="2:47" s="3" customFormat="1" ht="19.899999999999999" customHeight="1">
      <c r="B93" s="65"/>
      <c r="C93" s="50"/>
      <c r="D93" s="66" t="s">
        <v>64</v>
      </c>
      <c r="E93" s="50"/>
      <c r="F93" s="50"/>
      <c r="G93" s="50"/>
      <c r="H93" s="50"/>
      <c r="I93" s="50"/>
      <c r="J93" s="50"/>
      <c r="K93" s="50"/>
      <c r="L93" s="50"/>
      <c r="M93" s="50"/>
      <c r="N93" s="216">
        <f>N145</f>
        <v>0</v>
      </c>
      <c r="O93" s="217"/>
      <c r="P93" s="217"/>
      <c r="Q93" s="217"/>
      <c r="R93" s="67"/>
    </row>
    <row r="94" spans="2:47" s="2" customFormat="1" ht="24.95" customHeight="1">
      <c r="B94" s="61"/>
      <c r="C94" s="62"/>
      <c r="D94" s="63" t="s">
        <v>65</v>
      </c>
      <c r="E94" s="62"/>
      <c r="F94" s="62"/>
      <c r="G94" s="62"/>
      <c r="H94" s="62"/>
      <c r="I94" s="62"/>
      <c r="J94" s="62"/>
      <c r="K94" s="62"/>
      <c r="L94" s="62"/>
      <c r="M94" s="62"/>
      <c r="N94" s="214">
        <f>N180</f>
        <v>0</v>
      </c>
      <c r="O94" s="215"/>
      <c r="P94" s="215"/>
      <c r="Q94" s="215"/>
      <c r="R94" s="64"/>
    </row>
    <row r="95" spans="2:47" s="2" customFormat="1" ht="24.95" customHeight="1">
      <c r="B95" s="61"/>
      <c r="C95" s="62"/>
      <c r="D95" s="63" t="s">
        <v>66</v>
      </c>
      <c r="E95" s="62"/>
      <c r="F95" s="62"/>
      <c r="G95" s="62"/>
      <c r="H95" s="62"/>
      <c r="I95" s="62"/>
      <c r="J95" s="62"/>
      <c r="K95" s="62"/>
      <c r="L95" s="62"/>
      <c r="M95" s="62"/>
      <c r="N95" s="214">
        <f>N185</f>
        <v>0</v>
      </c>
      <c r="O95" s="215"/>
      <c r="P95" s="215"/>
      <c r="Q95" s="215"/>
      <c r="R95" s="64"/>
    </row>
    <row r="96" spans="2:47" s="3" customFormat="1" ht="19.899999999999999" customHeight="1">
      <c r="B96" s="65"/>
      <c r="C96" s="50"/>
      <c r="D96" s="66" t="s">
        <v>67</v>
      </c>
      <c r="E96" s="50"/>
      <c r="F96" s="50"/>
      <c r="G96" s="50"/>
      <c r="H96" s="50"/>
      <c r="I96" s="50"/>
      <c r="J96" s="50"/>
      <c r="K96" s="50"/>
      <c r="L96" s="50"/>
      <c r="M96" s="50"/>
      <c r="N96" s="216">
        <f>N186</f>
        <v>0</v>
      </c>
      <c r="O96" s="217"/>
      <c r="P96" s="217"/>
      <c r="Q96" s="217"/>
      <c r="R96" s="67"/>
    </row>
    <row r="97" spans="2:21" s="1" customFormat="1" ht="21.75" customHeight="1">
      <c r="B97" s="22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4"/>
    </row>
    <row r="98" spans="2:21" s="1" customFormat="1" ht="29.25" customHeight="1">
      <c r="B98" s="22"/>
      <c r="C98" s="60" t="s">
        <v>68</v>
      </c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13">
        <v>0</v>
      </c>
      <c r="O98" s="218"/>
      <c r="P98" s="218"/>
      <c r="Q98" s="218"/>
      <c r="R98" s="24"/>
      <c r="T98" s="68"/>
      <c r="U98" s="69" t="s">
        <v>20</v>
      </c>
    </row>
    <row r="99" spans="2:21" s="1" customFormat="1" ht="18" customHeight="1">
      <c r="B99" s="22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4"/>
    </row>
    <row r="100" spans="2:21" s="1" customFormat="1" ht="29.25" customHeight="1">
      <c r="B100" s="22"/>
      <c r="C100" s="51" t="s">
        <v>45</v>
      </c>
      <c r="D100" s="52"/>
      <c r="E100" s="52"/>
      <c r="F100" s="52"/>
      <c r="G100" s="52"/>
      <c r="H100" s="52"/>
      <c r="I100" s="52"/>
      <c r="J100" s="52"/>
      <c r="K100" s="52"/>
      <c r="L100" s="219">
        <f>ROUND(SUM(N90+N98),2)</f>
        <v>0</v>
      </c>
      <c r="M100" s="219"/>
      <c r="N100" s="219"/>
      <c r="O100" s="219"/>
      <c r="P100" s="219"/>
      <c r="Q100" s="219"/>
      <c r="R100" s="24"/>
    </row>
    <row r="101" spans="2:21" s="1" customFormat="1" ht="6.95" customHeight="1">
      <c r="B101" s="37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9"/>
    </row>
    <row r="105" spans="2:21" s="1" customFormat="1" ht="6.95" customHeight="1">
      <c r="B105" s="40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2"/>
    </row>
    <row r="106" spans="2:21" s="1" customFormat="1" ht="36.950000000000003" customHeight="1">
      <c r="B106" s="22"/>
      <c r="C106" s="197" t="s">
        <v>69</v>
      </c>
      <c r="D106" s="188"/>
      <c r="E106" s="188"/>
      <c r="F106" s="188"/>
      <c r="G106" s="188"/>
      <c r="H106" s="188"/>
      <c r="I106" s="188"/>
      <c r="J106" s="188"/>
      <c r="K106" s="188"/>
      <c r="L106" s="188"/>
      <c r="M106" s="188"/>
      <c r="N106" s="188"/>
      <c r="O106" s="188"/>
      <c r="P106" s="188"/>
      <c r="Q106" s="188"/>
      <c r="R106" s="24"/>
    </row>
    <row r="107" spans="2:21" s="1" customFormat="1" ht="6.95" customHeight="1">
      <c r="B107" s="22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4"/>
    </row>
    <row r="108" spans="2:21" s="1" customFormat="1" ht="30" customHeight="1">
      <c r="B108" s="22"/>
      <c r="C108" s="20" t="s">
        <v>6</v>
      </c>
      <c r="D108" s="23"/>
      <c r="E108" s="23"/>
      <c r="F108" s="201" t="str">
        <f>F6</f>
        <v>Rekonštrukcia JIS I.chirurgickej kliniky Univerzitnej nemocnice L. Pasteura Košice, pracovisko Tr. SNP č. 1</v>
      </c>
      <c r="G108" s="207"/>
      <c r="H108" s="207"/>
      <c r="I108" s="207"/>
      <c r="J108" s="207"/>
      <c r="K108" s="207"/>
      <c r="L108" s="207"/>
      <c r="M108" s="207"/>
      <c r="N108" s="207"/>
      <c r="O108" s="207"/>
      <c r="P108" s="207"/>
      <c r="Q108" s="23"/>
      <c r="R108" s="24"/>
    </row>
    <row r="109" spans="2:21" ht="30" customHeight="1">
      <c r="B109" s="14"/>
      <c r="C109" s="20" t="s">
        <v>52</v>
      </c>
      <c r="D109" s="17"/>
      <c r="E109" s="17"/>
      <c r="F109" s="201" t="s">
        <v>171</v>
      </c>
      <c r="G109" s="202"/>
      <c r="H109" s="202"/>
      <c r="I109" s="202"/>
      <c r="J109" s="202"/>
      <c r="K109" s="202"/>
      <c r="L109" s="202"/>
      <c r="M109" s="202"/>
      <c r="N109" s="202"/>
      <c r="O109" s="202"/>
      <c r="P109" s="202"/>
      <c r="Q109" s="17"/>
      <c r="R109" s="15"/>
    </row>
    <row r="110" spans="2:21" ht="30" customHeight="1">
      <c r="B110" s="14"/>
      <c r="C110" s="20" t="s">
        <v>53</v>
      </c>
      <c r="D110" s="17"/>
      <c r="E110" s="17"/>
      <c r="F110" s="201" t="s">
        <v>153</v>
      </c>
      <c r="G110" s="202"/>
      <c r="H110" s="202"/>
      <c r="I110" s="202"/>
      <c r="J110" s="202"/>
      <c r="K110" s="202"/>
      <c r="L110" s="202"/>
      <c r="M110" s="202"/>
      <c r="N110" s="202"/>
      <c r="O110" s="202"/>
      <c r="P110" s="202"/>
      <c r="Q110" s="17"/>
      <c r="R110" s="15"/>
    </row>
    <row r="111" spans="2:21" s="1" customFormat="1" ht="36.950000000000003" customHeight="1">
      <c r="B111" s="22"/>
      <c r="C111" s="43" t="s">
        <v>54</v>
      </c>
      <c r="D111" s="23"/>
      <c r="E111" s="23"/>
      <c r="F111" s="208" t="str">
        <f>F9</f>
        <v>Meranie a regulácia</v>
      </c>
      <c r="G111" s="188"/>
      <c r="H111" s="188"/>
      <c r="I111" s="188"/>
      <c r="J111" s="188"/>
      <c r="K111" s="188"/>
      <c r="L111" s="188"/>
      <c r="M111" s="188"/>
      <c r="N111" s="188"/>
      <c r="O111" s="188"/>
      <c r="P111" s="188"/>
      <c r="Q111" s="23"/>
      <c r="R111" s="24"/>
    </row>
    <row r="112" spans="2:21" s="1" customFormat="1" ht="6.95" customHeight="1">
      <c r="B112" s="22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4"/>
    </row>
    <row r="113" spans="2:65" s="1" customFormat="1" ht="18" customHeight="1">
      <c r="B113" s="22"/>
      <c r="C113" s="20" t="s">
        <v>9</v>
      </c>
      <c r="D113" s="23"/>
      <c r="E113" s="23"/>
      <c r="F113" s="18" t="str">
        <f>F11</f>
        <v xml:space="preserve"> </v>
      </c>
      <c r="G113" s="23"/>
      <c r="H113" s="23"/>
      <c r="I113" s="23"/>
      <c r="J113" s="23"/>
      <c r="K113" s="20" t="s">
        <v>11</v>
      </c>
      <c r="L113" s="23"/>
      <c r="M113" s="209" t="str">
        <f>IF(O11="","",O11)</f>
        <v/>
      </c>
      <c r="N113" s="209"/>
      <c r="O113" s="209"/>
      <c r="P113" s="209"/>
      <c r="Q113" s="23"/>
      <c r="R113" s="24"/>
    </row>
    <row r="114" spans="2:65" s="1" customFormat="1" ht="6.95" customHeight="1">
      <c r="B114" s="22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4"/>
    </row>
    <row r="115" spans="2:65" s="1" customFormat="1" ht="15">
      <c r="B115" s="22"/>
      <c r="C115" s="20" t="s">
        <v>12</v>
      </c>
      <c r="D115" s="23"/>
      <c r="E115" s="23"/>
      <c r="F115" s="18">
        <f>E14</f>
        <v>0</v>
      </c>
      <c r="G115" s="23"/>
      <c r="H115" s="23"/>
      <c r="I115" s="23"/>
      <c r="J115" s="23"/>
      <c r="K115" s="20" t="s">
        <v>16</v>
      </c>
      <c r="L115" s="23"/>
      <c r="M115" s="192">
        <f>E20</f>
        <v>0</v>
      </c>
      <c r="N115" s="192"/>
      <c r="O115" s="192"/>
      <c r="P115" s="192"/>
      <c r="Q115" s="192"/>
      <c r="R115" s="24"/>
    </row>
    <row r="116" spans="2:65" s="1" customFormat="1" ht="14.45" customHeight="1">
      <c r="B116" s="22"/>
      <c r="C116" s="20" t="s">
        <v>15</v>
      </c>
      <c r="D116" s="23"/>
      <c r="E116" s="23"/>
      <c r="F116" s="18" t="str">
        <f>IF(E17="","",E17)</f>
        <v/>
      </c>
      <c r="G116" s="23"/>
      <c r="H116" s="23"/>
      <c r="I116" s="23"/>
      <c r="J116" s="23"/>
      <c r="K116" s="20" t="s">
        <v>17</v>
      </c>
      <c r="L116" s="23"/>
      <c r="M116" s="192">
        <f>E23</f>
        <v>0</v>
      </c>
      <c r="N116" s="192"/>
      <c r="O116" s="192"/>
      <c r="P116" s="192"/>
      <c r="Q116" s="192"/>
      <c r="R116" s="24"/>
    </row>
    <row r="117" spans="2:65" s="1" customFormat="1" ht="10.35" customHeight="1">
      <c r="B117" s="22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4"/>
    </row>
    <row r="118" spans="2:65" s="4" customFormat="1" ht="29.25" customHeight="1">
      <c r="B118" s="70"/>
      <c r="C118" s="71" t="s">
        <v>70</v>
      </c>
      <c r="D118" s="72" t="s">
        <v>71</v>
      </c>
      <c r="E118" s="72" t="s">
        <v>36</v>
      </c>
      <c r="F118" s="220" t="s">
        <v>72</v>
      </c>
      <c r="G118" s="220"/>
      <c r="H118" s="220"/>
      <c r="I118" s="220"/>
      <c r="J118" s="72" t="s">
        <v>73</v>
      </c>
      <c r="K118" s="72" t="s">
        <v>74</v>
      </c>
      <c r="L118" s="221" t="s">
        <v>75</v>
      </c>
      <c r="M118" s="221"/>
      <c r="N118" s="220" t="s">
        <v>59</v>
      </c>
      <c r="O118" s="220"/>
      <c r="P118" s="220"/>
      <c r="Q118" s="222"/>
      <c r="R118" s="73"/>
      <c r="T118" s="45" t="s">
        <v>76</v>
      </c>
      <c r="U118" s="46" t="s">
        <v>20</v>
      </c>
      <c r="V118" s="46" t="s">
        <v>77</v>
      </c>
      <c r="W118" s="46" t="s">
        <v>78</v>
      </c>
      <c r="X118" s="46" t="s">
        <v>79</v>
      </c>
      <c r="Y118" s="46" t="s">
        <v>80</v>
      </c>
      <c r="Z118" s="46" t="s">
        <v>81</v>
      </c>
      <c r="AA118" s="47" t="s">
        <v>82</v>
      </c>
    </row>
    <row r="119" spans="2:65" s="1" customFormat="1" ht="29.25" customHeight="1">
      <c r="B119" s="22"/>
      <c r="C119" s="49" t="s">
        <v>55</v>
      </c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26">
        <f>SUM(N120,N180,N185)</f>
        <v>0</v>
      </c>
      <c r="O119" s="227"/>
      <c r="P119" s="227"/>
      <c r="Q119" s="227"/>
      <c r="R119" s="24"/>
      <c r="T119" s="48"/>
      <c r="U119" s="29"/>
      <c r="V119" s="29"/>
      <c r="W119" s="74">
        <f>W120+W180+W185</f>
        <v>224.78800000000001</v>
      </c>
      <c r="X119" s="29"/>
      <c r="Y119" s="74">
        <f>Y120+Y180+Y185</f>
        <v>5.1229680000000002</v>
      </c>
      <c r="Z119" s="29"/>
      <c r="AA119" s="75">
        <f>AA120+AA180+AA185</f>
        <v>0</v>
      </c>
      <c r="AT119" s="10" t="s">
        <v>37</v>
      </c>
      <c r="AU119" s="10" t="s">
        <v>61</v>
      </c>
      <c r="BK119" s="76">
        <f>BK120+BK180+BK185</f>
        <v>0</v>
      </c>
    </row>
    <row r="120" spans="2:65" s="5" customFormat="1" ht="37.35" customHeight="1">
      <c r="B120" s="77"/>
      <c r="C120" s="78"/>
      <c r="D120" s="79" t="s">
        <v>62</v>
      </c>
      <c r="E120" s="79"/>
      <c r="F120" s="79"/>
      <c r="G120" s="79"/>
      <c r="H120" s="79"/>
      <c r="I120" s="79"/>
      <c r="J120" s="79"/>
      <c r="K120" s="79"/>
      <c r="L120" s="79"/>
      <c r="M120" s="79"/>
      <c r="N120" s="228">
        <f>SUM(N121,N145)</f>
        <v>0</v>
      </c>
      <c r="O120" s="229"/>
      <c r="P120" s="229"/>
      <c r="Q120" s="229"/>
      <c r="R120" s="80"/>
      <c r="T120" s="81"/>
      <c r="U120" s="78"/>
      <c r="V120" s="78"/>
      <c r="W120" s="82">
        <f>W121+W145</f>
        <v>145.28800000000001</v>
      </c>
      <c r="X120" s="78"/>
      <c r="Y120" s="82">
        <f>Y121+Y145</f>
        <v>5.1229680000000002</v>
      </c>
      <c r="Z120" s="78"/>
      <c r="AA120" s="83">
        <f>AA121+AA145</f>
        <v>0</v>
      </c>
      <c r="AR120" s="84" t="s">
        <v>41</v>
      </c>
      <c r="AT120" s="85" t="s">
        <v>37</v>
      </c>
      <c r="AU120" s="85" t="s">
        <v>38</v>
      </c>
      <c r="AY120" s="84" t="s">
        <v>83</v>
      </c>
      <c r="BK120" s="86">
        <f>BK121+BK145</f>
        <v>0</v>
      </c>
    </row>
    <row r="121" spans="2:65" s="5" customFormat="1" ht="19.899999999999999" customHeight="1">
      <c r="B121" s="77"/>
      <c r="C121" s="78"/>
      <c r="D121" s="87" t="s">
        <v>63</v>
      </c>
      <c r="E121" s="87"/>
      <c r="F121" s="87"/>
      <c r="G121" s="87"/>
      <c r="H121" s="87"/>
      <c r="I121" s="87"/>
      <c r="J121" s="87"/>
      <c r="K121" s="87"/>
      <c r="L121" s="87"/>
      <c r="M121" s="87"/>
      <c r="N121" s="230">
        <f>SUM(N122:Q144)</f>
        <v>0</v>
      </c>
      <c r="O121" s="231"/>
      <c r="P121" s="231"/>
      <c r="Q121" s="231"/>
      <c r="R121" s="80"/>
      <c r="T121" s="81"/>
      <c r="U121" s="78"/>
      <c r="V121" s="78"/>
      <c r="W121" s="82">
        <f>SUM(W122:W144)</f>
        <v>137.798</v>
      </c>
      <c r="X121" s="78"/>
      <c r="Y121" s="82">
        <f>SUM(Y122:Y144)</f>
        <v>5.1181800000000006</v>
      </c>
      <c r="Z121" s="78"/>
      <c r="AA121" s="83">
        <f>SUM(AA122:AA144)</f>
        <v>0</v>
      </c>
      <c r="AR121" s="84" t="s">
        <v>41</v>
      </c>
      <c r="AT121" s="85" t="s">
        <v>37</v>
      </c>
      <c r="AU121" s="85" t="s">
        <v>39</v>
      </c>
      <c r="AY121" s="84" t="s">
        <v>83</v>
      </c>
      <c r="BK121" s="86">
        <f>SUM(BK122:BK144)</f>
        <v>0</v>
      </c>
    </row>
    <row r="122" spans="2:65" s="1" customFormat="1" ht="28.9" customHeight="1">
      <c r="B122" s="88"/>
      <c r="C122" s="89">
        <v>1</v>
      </c>
      <c r="D122" s="89" t="s">
        <v>84</v>
      </c>
      <c r="E122" s="167"/>
      <c r="F122" s="176" t="s">
        <v>220</v>
      </c>
      <c r="G122" s="176"/>
      <c r="H122" s="176"/>
      <c r="I122" s="176"/>
      <c r="J122" s="171" t="s">
        <v>135</v>
      </c>
      <c r="K122" s="169">
        <v>74</v>
      </c>
      <c r="L122" s="175"/>
      <c r="M122" s="175"/>
      <c r="N122" s="175"/>
      <c r="O122" s="175"/>
      <c r="P122" s="175"/>
      <c r="Q122" s="175"/>
      <c r="R122" s="93"/>
      <c r="T122" s="94" t="s">
        <v>1</v>
      </c>
      <c r="U122" s="27" t="s">
        <v>23</v>
      </c>
      <c r="V122" s="95">
        <v>0.73</v>
      </c>
      <c r="W122" s="95">
        <f t="shared" ref="W122:W134" si="0">V122*K122</f>
        <v>54.019999999999996</v>
      </c>
      <c r="X122" s="95">
        <v>0</v>
      </c>
      <c r="Y122" s="95">
        <f t="shared" ref="Y122:Y134" si="1">X122*K122</f>
        <v>0</v>
      </c>
      <c r="Z122" s="95">
        <v>0</v>
      </c>
      <c r="AA122" s="96">
        <f t="shared" ref="AA122:AA134" si="2">Z122*K122</f>
        <v>0</v>
      </c>
      <c r="AR122" s="10" t="s">
        <v>39</v>
      </c>
      <c r="AT122" s="10" t="s">
        <v>84</v>
      </c>
      <c r="AU122" s="10" t="s">
        <v>40</v>
      </c>
      <c r="AY122" s="10" t="s">
        <v>83</v>
      </c>
      <c r="BE122" s="97">
        <f t="shared" ref="BE122:BE134" si="3">IF(U122="základná",N122,0)</f>
        <v>0</v>
      </c>
      <c r="BF122" s="97">
        <f t="shared" ref="BF122:BF134" si="4">IF(U122="znížená",N122,0)</f>
        <v>0</v>
      </c>
      <c r="BG122" s="97">
        <f t="shared" ref="BG122:BG134" si="5">IF(U122="zákl. prenesená",N122,0)</f>
        <v>0</v>
      </c>
      <c r="BH122" s="97">
        <f t="shared" ref="BH122:BH134" si="6">IF(U122="zníž. prenesená",N122,0)</f>
        <v>0</v>
      </c>
      <c r="BI122" s="97">
        <f t="shared" ref="BI122:BI134" si="7">IF(U122="nulová",N122,0)</f>
        <v>0</v>
      </c>
      <c r="BJ122" s="10" t="s">
        <v>40</v>
      </c>
      <c r="BK122" s="98">
        <f t="shared" ref="BK122:BK134" si="8">ROUND(L122*K122,3)</f>
        <v>0</v>
      </c>
      <c r="BL122" s="10" t="s">
        <v>39</v>
      </c>
      <c r="BM122" s="10" t="s">
        <v>89</v>
      </c>
    </row>
    <row r="123" spans="2:65" s="1" customFormat="1" ht="28.9" customHeight="1">
      <c r="B123" s="88"/>
      <c r="C123" s="99">
        <v>2</v>
      </c>
      <c r="D123" s="99" t="s">
        <v>85</v>
      </c>
      <c r="E123" s="168"/>
      <c r="F123" s="173" t="s">
        <v>246</v>
      </c>
      <c r="G123" s="173"/>
      <c r="H123" s="173"/>
      <c r="I123" s="173"/>
      <c r="J123" s="172" t="s">
        <v>86</v>
      </c>
      <c r="K123" s="170">
        <v>1</v>
      </c>
      <c r="L123" s="174"/>
      <c r="M123" s="174"/>
      <c r="N123" s="174"/>
      <c r="O123" s="175"/>
      <c r="P123" s="175"/>
      <c r="Q123" s="175"/>
      <c r="R123" s="93"/>
      <c r="T123" s="94" t="s">
        <v>1</v>
      </c>
      <c r="U123" s="27" t="s">
        <v>23</v>
      </c>
      <c r="V123" s="95">
        <v>0</v>
      </c>
      <c r="W123" s="95">
        <f t="shared" si="0"/>
        <v>0</v>
      </c>
      <c r="X123" s="95">
        <v>2.7999999999999998E-4</v>
      </c>
      <c r="Y123" s="95">
        <f t="shared" si="1"/>
        <v>2.7999999999999998E-4</v>
      </c>
      <c r="Z123" s="95">
        <v>0</v>
      </c>
      <c r="AA123" s="96">
        <f t="shared" si="2"/>
        <v>0</v>
      </c>
      <c r="AR123" s="10" t="s">
        <v>40</v>
      </c>
      <c r="AT123" s="10" t="s">
        <v>85</v>
      </c>
      <c r="AU123" s="10" t="s">
        <v>40</v>
      </c>
      <c r="AY123" s="10" t="s">
        <v>83</v>
      </c>
      <c r="BE123" s="97">
        <f t="shared" si="3"/>
        <v>0</v>
      </c>
      <c r="BF123" s="97">
        <f t="shared" si="4"/>
        <v>0</v>
      </c>
      <c r="BG123" s="97">
        <f t="shared" si="5"/>
        <v>0</v>
      </c>
      <c r="BH123" s="97">
        <f t="shared" si="6"/>
        <v>0</v>
      </c>
      <c r="BI123" s="97">
        <f t="shared" si="7"/>
        <v>0</v>
      </c>
      <c r="BJ123" s="10" t="s">
        <v>40</v>
      </c>
      <c r="BK123" s="98">
        <f t="shared" si="8"/>
        <v>0</v>
      </c>
      <c r="BL123" s="10" t="s">
        <v>39</v>
      </c>
      <c r="BM123" s="10" t="s">
        <v>90</v>
      </c>
    </row>
    <row r="124" spans="2:65" s="1" customFormat="1" ht="20.100000000000001" customHeight="1">
      <c r="B124" s="88"/>
      <c r="C124" s="89">
        <v>3</v>
      </c>
      <c r="D124" s="89" t="s">
        <v>84</v>
      </c>
      <c r="E124" s="167"/>
      <c r="F124" s="176" t="s">
        <v>221</v>
      </c>
      <c r="G124" s="176"/>
      <c r="H124" s="176"/>
      <c r="I124" s="176"/>
      <c r="J124" s="171" t="s">
        <v>135</v>
      </c>
      <c r="K124" s="169">
        <v>97</v>
      </c>
      <c r="L124" s="175"/>
      <c r="M124" s="175"/>
      <c r="N124" s="175"/>
      <c r="O124" s="175"/>
      <c r="P124" s="175"/>
      <c r="Q124" s="175"/>
      <c r="R124" s="93"/>
      <c r="T124" s="94" t="s">
        <v>1</v>
      </c>
      <c r="U124" s="27" t="s">
        <v>23</v>
      </c>
      <c r="V124" s="95">
        <v>0.83399999999999996</v>
      </c>
      <c r="W124" s="95">
        <f t="shared" si="0"/>
        <v>80.897999999999996</v>
      </c>
      <c r="X124" s="95">
        <v>0</v>
      </c>
      <c r="Y124" s="95">
        <f t="shared" si="1"/>
        <v>0</v>
      </c>
      <c r="Z124" s="95">
        <v>0</v>
      </c>
      <c r="AA124" s="96">
        <f t="shared" si="2"/>
        <v>0</v>
      </c>
      <c r="AR124" s="10" t="s">
        <v>39</v>
      </c>
      <c r="AT124" s="10" t="s">
        <v>84</v>
      </c>
      <c r="AU124" s="10" t="s">
        <v>40</v>
      </c>
      <c r="AY124" s="10" t="s">
        <v>83</v>
      </c>
      <c r="BE124" s="97">
        <f t="shared" si="3"/>
        <v>0</v>
      </c>
      <c r="BF124" s="97">
        <f t="shared" si="4"/>
        <v>0</v>
      </c>
      <c r="BG124" s="97">
        <f t="shared" si="5"/>
        <v>0</v>
      </c>
      <c r="BH124" s="97">
        <f t="shared" si="6"/>
        <v>0</v>
      </c>
      <c r="BI124" s="97">
        <f t="shared" si="7"/>
        <v>0</v>
      </c>
      <c r="BJ124" s="10" t="s">
        <v>40</v>
      </c>
      <c r="BK124" s="98">
        <f t="shared" si="8"/>
        <v>0</v>
      </c>
      <c r="BL124" s="10" t="s">
        <v>39</v>
      </c>
      <c r="BM124" s="10" t="s">
        <v>91</v>
      </c>
    </row>
    <row r="125" spans="2:65" s="1" customFormat="1" ht="29.1" customHeight="1">
      <c r="B125" s="88"/>
      <c r="C125" s="99">
        <v>4</v>
      </c>
      <c r="D125" s="99" t="s">
        <v>85</v>
      </c>
      <c r="E125" s="168"/>
      <c r="F125" s="173" t="s">
        <v>245</v>
      </c>
      <c r="G125" s="173"/>
      <c r="H125" s="173"/>
      <c r="I125" s="173"/>
      <c r="J125" s="172" t="s">
        <v>86</v>
      </c>
      <c r="K125" s="170">
        <v>1</v>
      </c>
      <c r="L125" s="174"/>
      <c r="M125" s="174"/>
      <c r="N125" s="174"/>
      <c r="O125" s="175"/>
      <c r="P125" s="175"/>
      <c r="Q125" s="175"/>
      <c r="R125" s="93"/>
      <c r="T125" s="94" t="s">
        <v>1</v>
      </c>
      <c r="U125" s="27" t="s">
        <v>23</v>
      </c>
      <c r="V125" s="95">
        <v>0</v>
      </c>
      <c r="W125" s="95">
        <f t="shared" si="0"/>
        <v>0</v>
      </c>
      <c r="X125" s="95">
        <v>8.9999999999999998E-4</v>
      </c>
      <c r="Y125" s="95">
        <f t="shared" si="1"/>
        <v>8.9999999999999998E-4</v>
      </c>
      <c r="Z125" s="95">
        <v>0</v>
      </c>
      <c r="AA125" s="96">
        <f t="shared" si="2"/>
        <v>0</v>
      </c>
      <c r="AR125" s="10" t="s">
        <v>40</v>
      </c>
      <c r="AT125" s="10" t="s">
        <v>85</v>
      </c>
      <c r="AU125" s="10" t="s">
        <v>40</v>
      </c>
      <c r="AY125" s="10" t="s">
        <v>83</v>
      </c>
      <c r="BE125" s="97">
        <f t="shared" si="3"/>
        <v>0</v>
      </c>
      <c r="BF125" s="97">
        <f t="shared" si="4"/>
        <v>0</v>
      </c>
      <c r="BG125" s="97">
        <f t="shared" si="5"/>
        <v>0</v>
      </c>
      <c r="BH125" s="97">
        <f t="shared" si="6"/>
        <v>0</v>
      </c>
      <c r="BI125" s="97">
        <f t="shared" si="7"/>
        <v>0</v>
      </c>
      <c r="BJ125" s="10" t="s">
        <v>40</v>
      </c>
      <c r="BK125" s="98">
        <f t="shared" si="8"/>
        <v>0</v>
      </c>
      <c r="BL125" s="10" t="s">
        <v>39</v>
      </c>
      <c r="BM125" s="10" t="s">
        <v>92</v>
      </c>
    </row>
    <row r="126" spans="2:65" s="1" customFormat="1" ht="28.9" customHeight="1">
      <c r="B126" s="88"/>
      <c r="C126" s="89">
        <v>5</v>
      </c>
      <c r="D126" s="89" t="s">
        <v>84</v>
      </c>
      <c r="E126" s="167" t="s">
        <v>169</v>
      </c>
      <c r="F126" s="176" t="s">
        <v>170</v>
      </c>
      <c r="G126" s="176"/>
      <c r="H126" s="176"/>
      <c r="I126" s="176"/>
      <c r="J126" s="171" t="s">
        <v>86</v>
      </c>
      <c r="K126" s="169">
        <v>1</v>
      </c>
      <c r="L126" s="175"/>
      <c r="M126" s="175"/>
      <c r="N126" s="175"/>
      <c r="O126" s="175"/>
      <c r="P126" s="175"/>
      <c r="Q126" s="175"/>
      <c r="R126" s="93"/>
      <c r="T126" s="94" t="s">
        <v>1</v>
      </c>
      <c r="U126" s="27" t="s">
        <v>23</v>
      </c>
      <c r="V126" s="95">
        <v>1.7</v>
      </c>
      <c r="W126" s="95">
        <f t="shared" si="0"/>
        <v>1.7</v>
      </c>
      <c r="X126" s="95">
        <v>0</v>
      </c>
      <c r="Y126" s="95">
        <f t="shared" si="1"/>
        <v>0</v>
      </c>
      <c r="Z126" s="95">
        <v>0</v>
      </c>
      <c r="AA126" s="96">
        <f t="shared" si="2"/>
        <v>0</v>
      </c>
      <c r="AR126" s="10" t="s">
        <v>39</v>
      </c>
      <c r="AT126" s="10" t="s">
        <v>84</v>
      </c>
      <c r="AU126" s="10" t="s">
        <v>40</v>
      </c>
      <c r="AY126" s="10" t="s">
        <v>83</v>
      </c>
      <c r="BE126" s="97">
        <f t="shared" si="3"/>
        <v>0</v>
      </c>
      <c r="BF126" s="97">
        <f t="shared" si="4"/>
        <v>0</v>
      </c>
      <c r="BG126" s="97">
        <f t="shared" si="5"/>
        <v>0</v>
      </c>
      <c r="BH126" s="97">
        <f t="shared" si="6"/>
        <v>0</v>
      </c>
      <c r="BI126" s="97">
        <f t="shared" si="7"/>
        <v>0</v>
      </c>
      <c r="BJ126" s="10" t="s">
        <v>40</v>
      </c>
      <c r="BK126" s="98">
        <f t="shared" si="8"/>
        <v>0</v>
      </c>
      <c r="BL126" s="10" t="s">
        <v>39</v>
      </c>
      <c r="BM126" s="10" t="s">
        <v>93</v>
      </c>
    </row>
    <row r="127" spans="2:65" s="1" customFormat="1" ht="20.45" customHeight="1">
      <c r="B127" s="88"/>
      <c r="C127" s="99">
        <v>6</v>
      </c>
      <c r="D127" s="99" t="s">
        <v>85</v>
      </c>
      <c r="E127" s="168"/>
      <c r="F127" s="173" t="s">
        <v>212</v>
      </c>
      <c r="G127" s="173"/>
      <c r="H127" s="173"/>
      <c r="I127" s="173"/>
      <c r="J127" s="172" t="s">
        <v>86</v>
      </c>
      <c r="K127" s="170">
        <v>1</v>
      </c>
      <c r="L127" s="174"/>
      <c r="M127" s="174"/>
      <c r="N127" s="174"/>
      <c r="O127" s="175"/>
      <c r="P127" s="175"/>
      <c r="Q127" s="175"/>
      <c r="R127" s="93"/>
      <c r="T127" s="94" t="s">
        <v>1</v>
      </c>
      <c r="U127" s="27" t="s">
        <v>23</v>
      </c>
      <c r="V127" s="95">
        <v>0</v>
      </c>
      <c r="W127" s="95">
        <f t="shared" si="0"/>
        <v>0</v>
      </c>
      <c r="X127" s="95">
        <v>0.152</v>
      </c>
      <c r="Y127" s="95">
        <f t="shared" si="1"/>
        <v>0.152</v>
      </c>
      <c r="Z127" s="95">
        <v>0</v>
      </c>
      <c r="AA127" s="96">
        <f t="shared" si="2"/>
        <v>0</v>
      </c>
      <c r="AR127" s="10" t="s">
        <v>40</v>
      </c>
      <c r="AT127" s="10" t="s">
        <v>85</v>
      </c>
      <c r="AU127" s="10" t="s">
        <v>40</v>
      </c>
      <c r="AY127" s="10" t="s">
        <v>83</v>
      </c>
      <c r="BE127" s="97">
        <f t="shared" si="3"/>
        <v>0</v>
      </c>
      <c r="BF127" s="97">
        <f t="shared" si="4"/>
        <v>0</v>
      </c>
      <c r="BG127" s="97">
        <f t="shared" si="5"/>
        <v>0</v>
      </c>
      <c r="BH127" s="97">
        <f t="shared" si="6"/>
        <v>0</v>
      </c>
      <c r="BI127" s="97">
        <f t="shared" si="7"/>
        <v>0</v>
      </c>
      <c r="BJ127" s="10" t="s">
        <v>40</v>
      </c>
      <c r="BK127" s="98">
        <f t="shared" si="8"/>
        <v>0</v>
      </c>
      <c r="BL127" s="10" t="s">
        <v>39</v>
      </c>
      <c r="BM127" s="10" t="s">
        <v>94</v>
      </c>
    </row>
    <row r="128" spans="2:65" s="104" customFormat="1" ht="39.950000000000003" customHeight="1">
      <c r="B128" s="107"/>
      <c r="C128" s="99">
        <v>7</v>
      </c>
      <c r="D128" s="99" t="s">
        <v>85</v>
      </c>
      <c r="E128" s="131" t="s">
        <v>213</v>
      </c>
      <c r="F128" s="173" t="s">
        <v>214</v>
      </c>
      <c r="G128" s="173"/>
      <c r="H128" s="173"/>
      <c r="I128" s="173"/>
      <c r="J128" s="130" t="s">
        <v>86</v>
      </c>
      <c r="K128" s="127">
        <v>1</v>
      </c>
      <c r="L128" s="174"/>
      <c r="M128" s="174"/>
      <c r="N128" s="174"/>
      <c r="O128" s="175"/>
      <c r="P128" s="175"/>
      <c r="Q128" s="175"/>
      <c r="R128" s="112"/>
      <c r="T128" s="113" t="s">
        <v>1</v>
      </c>
      <c r="U128" s="106" t="s">
        <v>23</v>
      </c>
      <c r="V128" s="114">
        <v>0</v>
      </c>
      <c r="W128" s="114">
        <f t="shared" ref="W128" si="9">V128*K128</f>
        <v>0</v>
      </c>
      <c r="X128" s="114">
        <v>0.17499999999999999</v>
      </c>
      <c r="Y128" s="114">
        <f t="shared" ref="Y128" si="10">X128*K128</f>
        <v>0.17499999999999999</v>
      </c>
      <c r="Z128" s="114">
        <v>0</v>
      </c>
      <c r="AA128" s="115">
        <f t="shared" ref="AA128" si="11">Z128*K128</f>
        <v>0</v>
      </c>
      <c r="AR128" s="105" t="s">
        <v>40</v>
      </c>
      <c r="AT128" s="105" t="s">
        <v>85</v>
      </c>
      <c r="AU128" s="105" t="s">
        <v>40</v>
      </c>
      <c r="AY128" s="105" t="s">
        <v>83</v>
      </c>
      <c r="BE128" s="116">
        <f t="shared" ref="BE128" si="12">IF(U128="základná",N128,0)</f>
        <v>0</v>
      </c>
      <c r="BF128" s="116">
        <f t="shared" ref="BF128" si="13">IF(U128="znížená",N128,0)</f>
        <v>0</v>
      </c>
      <c r="BG128" s="116">
        <f t="shared" ref="BG128" si="14">IF(U128="zákl. prenesená",N128,0)</f>
        <v>0</v>
      </c>
      <c r="BH128" s="116">
        <f t="shared" ref="BH128" si="15">IF(U128="zníž. prenesená",N128,0)</f>
        <v>0</v>
      </c>
      <c r="BI128" s="116">
        <f t="shared" ref="BI128" si="16">IF(U128="nulová",N128,0)</f>
        <v>0</v>
      </c>
      <c r="BJ128" s="105" t="s">
        <v>40</v>
      </c>
      <c r="BK128" s="117">
        <f t="shared" ref="BK128" si="17">ROUND(L128*K128,3)</f>
        <v>0</v>
      </c>
      <c r="BL128" s="105" t="s">
        <v>39</v>
      </c>
      <c r="BM128" s="105" t="s">
        <v>95</v>
      </c>
    </row>
    <row r="129" spans="2:65" s="1" customFormat="1" ht="40.15" customHeight="1">
      <c r="B129" s="88"/>
      <c r="C129" s="99">
        <v>8</v>
      </c>
      <c r="D129" s="99" t="s">
        <v>85</v>
      </c>
      <c r="E129" s="131" t="s">
        <v>166</v>
      </c>
      <c r="F129" s="173" t="s">
        <v>215</v>
      </c>
      <c r="G129" s="173"/>
      <c r="H129" s="173"/>
      <c r="I129" s="173"/>
      <c r="J129" s="130" t="s">
        <v>86</v>
      </c>
      <c r="K129" s="127">
        <v>1</v>
      </c>
      <c r="L129" s="174"/>
      <c r="M129" s="174"/>
      <c r="N129" s="174"/>
      <c r="O129" s="175"/>
      <c r="P129" s="175"/>
      <c r="Q129" s="175"/>
      <c r="R129" s="93"/>
      <c r="T129" s="94" t="s">
        <v>1</v>
      </c>
      <c r="U129" s="27" t="s">
        <v>23</v>
      </c>
      <c r="V129" s="95">
        <v>0</v>
      </c>
      <c r="W129" s="95">
        <f t="shared" si="0"/>
        <v>0</v>
      </c>
      <c r="X129" s="95">
        <v>0.17499999999999999</v>
      </c>
      <c r="Y129" s="95">
        <f t="shared" si="1"/>
        <v>0.17499999999999999</v>
      </c>
      <c r="Z129" s="95">
        <v>0</v>
      </c>
      <c r="AA129" s="96">
        <f t="shared" si="2"/>
        <v>0</v>
      </c>
      <c r="AR129" s="10" t="s">
        <v>40</v>
      </c>
      <c r="AT129" s="10" t="s">
        <v>85</v>
      </c>
      <c r="AU129" s="10" t="s">
        <v>40</v>
      </c>
      <c r="AY129" s="10" t="s">
        <v>83</v>
      </c>
      <c r="BE129" s="97">
        <f t="shared" si="3"/>
        <v>0</v>
      </c>
      <c r="BF129" s="97">
        <f t="shared" si="4"/>
        <v>0</v>
      </c>
      <c r="BG129" s="97">
        <f t="shared" si="5"/>
        <v>0</v>
      </c>
      <c r="BH129" s="97">
        <f t="shared" si="6"/>
        <v>0</v>
      </c>
      <c r="BI129" s="97">
        <f t="shared" si="7"/>
        <v>0</v>
      </c>
      <c r="BJ129" s="10" t="s">
        <v>40</v>
      </c>
      <c r="BK129" s="98">
        <f t="shared" si="8"/>
        <v>0</v>
      </c>
      <c r="BL129" s="10" t="s">
        <v>39</v>
      </c>
      <c r="BM129" s="10" t="s">
        <v>95</v>
      </c>
    </row>
    <row r="130" spans="2:65" s="1" customFormat="1" ht="20.45" customHeight="1">
      <c r="B130" s="88"/>
      <c r="C130" s="99">
        <v>9</v>
      </c>
      <c r="D130" s="99" t="s">
        <v>85</v>
      </c>
      <c r="E130" s="124" t="s">
        <v>155</v>
      </c>
      <c r="F130" s="173" t="s">
        <v>96</v>
      </c>
      <c r="G130" s="173"/>
      <c r="H130" s="173"/>
      <c r="I130" s="173"/>
      <c r="J130" s="130" t="s">
        <v>86</v>
      </c>
      <c r="K130" s="127">
        <v>1</v>
      </c>
      <c r="L130" s="174"/>
      <c r="M130" s="174"/>
      <c r="N130" s="174"/>
      <c r="O130" s="175"/>
      <c r="P130" s="175"/>
      <c r="Q130" s="175"/>
      <c r="R130" s="93"/>
      <c r="T130" s="94" t="s">
        <v>1</v>
      </c>
      <c r="U130" s="27" t="s">
        <v>23</v>
      </c>
      <c r="V130" s="95">
        <v>0</v>
      </c>
      <c r="W130" s="95">
        <f t="shared" si="0"/>
        <v>0</v>
      </c>
      <c r="X130" s="95">
        <v>0.187</v>
      </c>
      <c r="Y130" s="95">
        <f t="shared" si="1"/>
        <v>0.187</v>
      </c>
      <c r="Z130" s="95">
        <v>0</v>
      </c>
      <c r="AA130" s="96">
        <f t="shared" si="2"/>
        <v>0</v>
      </c>
      <c r="AR130" s="10" t="s">
        <v>40</v>
      </c>
      <c r="AT130" s="10" t="s">
        <v>85</v>
      </c>
      <c r="AU130" s="10" t="s">
        <v>40</v>
      </c>
      <c r="AY130" s="10" t="s">
        <v>83</v>
      </c>
      <c r="BE130" s="97">
        <f t="shared" si="3"/>
        <v>0</v>
      </c>
      <c r="BF130" s="97">
        <f t="shared" si="4"/>
        <v>0</v>
      </c>
      <c r="BG130" s="97">
        <f t="shared" si="5"/>
        <v>0</v>
      </c>
      <c r="BH130" s="97">
        <f t="shared" si="6"/>
        <v>0</v>
      </c>
      <c r="BI130" s="97">
        <f t="shared" si="7"/>
        <v>0</v>
      </c>
      <c r="BJ130" s="10" t="s">
        <v>40</v>
      </c>
      <c r="BK130" s="98">
        <f t="shared" si="8"/>
        <v>0</v>
      </c>
      <c r="BL130" s="10" t="s">
        <v>39</v>
      </c>
      <c r="BM130" s="10" t="s">
        <v>97</v>
      </c>
    </row>
    <row r="131" spans="2:65" s="1" customFormat="1" ht="20.45" customHeight="1">
      <c r="B131" s="88"/>
      <c r="C131" s="99">
        <v>10</v>
      </c>
      <c r="D131" s="99" t="s">
        <v>85</v>
      </c>
      <c r="E131" s="124" t="s">
        <v>156</v>
      </c>
      <c r="F131" s="173" t="s">
        <v>98</v>
      </c>
      <c r="G131" s="173"/>
      <c r="H131" s="173"/>
      <c r="I131" s="173"/>
      <c r="J131" s="130" t="s">
        <v>86</v>
      </c>
      <c r="K131" s="127">
        <v>1</v>
      </c>
      <c r="L131" s="174"/>
      <c r="M131" s="174"/>
      <c r="N131" s="174"/>
      <c r="O131" s="175"/>
      <c r="P131" s="175"/>
      <c r="Q131" s="175"/>
      <c r="R131" s="93"/>
      <c r="T131" s="94" t="s">
        <v>1</v>
      </c>
      <c r="U131" s="27" t="s">
        <v>23</v>
      </c>
      <c r="V131" s="95">
        <v>0</v>
      </c>
      <c r="W131" s="95">
        <f t="shared" si="0"/>
        <v>0</v>
      </c>
      <c r="X131" s="95">
        <v>0.20699999999999999</v>
      </c>
      <c r="Y131" s="95">
        <f t="shared" si="1"/>
        <v>0.20699999999999999</v>
      </c>
      <c r="Z131" s="95">
        <v>0</v>
      </c>
      <c r="AA131" s="96">
        <f t="shared" si="2"/>
        <v>0</v>
      </c>
      <c r="AR131" s="10" t="s">
        <v>40</v>
      </c>
      <c r="AT131" s="10" t="s">
        <v>85</v>
      </c>
      <c r="AU131" s="10" t="s">
        <v>40</v>
      </c>
      <c r="AY131" s="10" t="s">
        <v>83</v>
      </c>
      <c r="BE131" s="97">
        <f t="shared" si="3"/>
        <v>0</v>
      </c>
      <c r="BF131" s="97">
        <f t="shared" si="4"/>
        <v>0</v>
      </c>
      <c r="BG131" s="97">
        <f t="shared" si="5"/>
        <v>0</v>
      </c>
      <c r="BH131" s="97">
        <f t="shared" si="6"/>
        <v>0</v>
      </c>
      <c r="BI131" s="97">
        <f t="shared" si="7"/>
        <v>0</v>
      </c>
      <c r="BJ131" s="10" t="s">
        <v>40</v>
      </c>
      <c r="BK131" s="98">
        <f t="shared" si="8"/>
        <v>0</v>
      </c>
      <c r="BL131" s="10" t="s">
        <v>39</v>
      </c>
      <c r="BM131" s="10" t="s">
        <v>99</v>
      </c>
    </row>
    <row r="132" spans="2:65" s="104" customFormat="1" ht="20.45" customHeight="1">
      <c r="B132" s="107"/>
      <c r="C132" s="99">
        <v>11</v>
      </c>
      <c r="D132" s="99" t="s">
        <v>85</v>
      </c>
      <c r="E132" s="124" t="s">
        <v>218</v>
      </c>
      <c r="F132" s="173" t="s">
        <v>219</v>
      </c>
      <c r="G132" s="173"/>
      <c r="H132" s="173"/>
      <c r="I132" s="173"/>
      <c r="J132" s="130" t="s">
        <v>86</v>
      </c>
      <c r="K132" s="127">
        <v>1</v>
      </c>
      <c r="L132" s="174"/>
      <c r="M132" s="174"/>
      <c r="N132" s="174"/>
      <c r="O132" s="175"/>
      <c r="P132" s="175"/>
      <c r="Q132" s="175"/>
      <c r="R132" s="112"/>
      <c r="T132" s="113" t="s">
        <v>1</v>
      </c>
      <c r="U132" s="106" t="s">
        <v>23</v>
      </c>
      <c r="V132" s="114">
        <v>0</v>
      </c>
      <c r="W132" s="114">
        <f t="shared" ref="W132" si="18">V132*K132</f>
        <v>0</v>
      </c>
      <c r="X132" s="114">
        <v>0.20699999999999999</v>
      </c>
      <c r="Y132" s="114">
        <f t="shared" ref="Y132" si="19">X132*K132</f>
        <v>0.20699999999999999</v>
      </c>
      <c r="Z132" s="114">
        <v>0</v>
      </c>
      <c r="AA132" s="115">
        <f t="shared" ref="AA132" si="20">Z132*K132</f>
        <v>0</v>
      </c>
      <c r="AR132" s="105" t="s">
        <v>40</v>
      </c>
      <c r="AT132" s="105" t="s">
        <v>85</v>
      </c>
      <c r="AU132" s="105" t="s">
        <v>40</v>
      </c>
      <c r="AY132" s="105" t="s">
        <v>83</v>
      </c>
      <c r="BE132" s="116">
        <f t="shared" ref="BE132" si="21">IF(U132="základná",N132,0)</f>
        <v>0</v>
      </c>
      <c r="BF132" s="116">
        <f t="shared" ref="BF132" si="22">IF(U132="znížená",N132,0)</f>
        <v>0</v>
      </c>
      <c r="BG132" s="116">
        <f t="shared" ref="BG132" si="23">IF(U132="zákl. prenesená",N132,0)</f>
        <v>0</v>
      </c>
      <c r="BH132" s="116">
        <f t="shared" ref="BH132" si="24">IF(U132="zníž. prenesená",N132,0)</f>
        <v>0</v>
      </c>
      <c r="BI132" s="116">
        <f t="shared" ref="BI132" si="25">IF(U132="nulová",N132,0)</f>
        <v>0</v>
      </c>
      <c r="BJ132" s="105" t="s">
        <v>40</v>
      </c>
      <c r="BK132" s="117">
        <f t="shared" ref="BK132" si="26">ROUND(L132*K132,3)</f>
        <v>0</v>
      </c>
      <c r="BL132" s="105" t="s">
        <v>39</v>
      </c>
      <c r="BM132" s="105" t="s">
        <v>99</v>
      </c>
    </row>
    <row r="133" spans="2:65" s="104" customFormat="1" ht="29.1" customHeight="1">
      <c r="B133" s="107"/>
      <c r="C133" s="99">
        <v>12</v>
      </c>
      <c r="D133" s="99" t="s">
        <v>85</v>
      </c>
      <c r="E133" s="124" t="s">
        <v>216</v>
      </c>
      <c r="F133" s="173" t="s">
        <v>217</v>
      </c>
      <c r="G133" s="173"/>
      <c r="H133" s="173"/>
      <c r="I133" s="173"/>
      <c r="J133" s="130" t="s">
        <v>86</v>
      </c>
      <c r="K133" s="127">
        <v>1</v>
      </c>
      <c r="L133" s="174"/>
      <c r="M133" s="174"/>
      <c r="N133" s="174"/>
      <c r="O133" s="175"/>
      <c r="P133" s="175"/>
      <c r="Q133" s="175"/>
      <c r="R133" s="112"/>
      <c r="T133" s="113" t="s">
        <v>1</v>
      </c>
      <c r="U133" s="106" t="s">
        <v>23</v>
      </c>
      <c r="V133" s="114">
        <v>0</v>
      </c>
      <c r="W133" s="114">
        <f t="shared" ref="W133" si="27">V133*K133</f>
        <v>0</v>
      </c>
      <c r="X133" s="114">
        <v>0.20699999999999999</v>
      </c>
      <c r="Y133" s="114">
        <f t="shared" ref="Y133" si="28">X133*K133</f>
        <v>0.20699999999999999</v>
      </c>
      <c r="Z133" s="114">
        <v>0</v>
      </c>
      <c r="AA133" s="115">
        <f t="shared" ref="AA133" si="29">Z133*K133</f>
        <v>0</v>
      </c>
      <c r="AR133" s="105" t="s">
        <v>40</v>
      </c>
      <c r="AT133" s="105" t="s">
        <v>85</v>
      </c>
      <c r="AU133" s="105" t="s">
        <v>40</v>
      </c>
      <c r="AY133" s="105" t="s">
        <v>83</v>
      </c>
      <c r="BE133" s="116">
        <f t="shared" ref="BE133" si="30">IF(U133="základná",N133,0)</f>
        <v>0</v>
      </c>
      <c r="BF133" s="116">
        <f t="shared" ref="BF133" si="31">IF(U133="znížená",N133,0)</f>
        <v>0</v>
      </c>
      <c r="BG133" s="116">
        <f t="shared" ref="BG133" si="32">IF(U133="zákl. prenesená",N133,0)</f>
        <v>0</v>
      </c>
      <c r="BH133" s="116">
        <f t="shared" ref="BH133" si="33">IF(U133="zníž. prenesená",N133,0)</f>
        <v>0</v>
      </c>
      <c r="BI133" s="116">
        <f t="shared" ref="BI133" si="34">IF(U133="nulová",N133,0)</f>
        <v>0</v>
      </c>
      <c r="BJ133" s="105" t="s">
        <v>40</v>
      </c>
      <c r="BK133" s="117">
        <f t="shared" ref="BK133" si="35">ROUND(L133*K133,3)</f>
        <v>0</v>
      </c>
      <c r="BL133" s="105" t="s">
        <v>39</v>
      </c>
      <c r="BM133" s="105" t="s">
        <v>99</v>
      </c>
    </row>
    <row r="134" spans="2:65" s="1" customFormat="1" ht="20.45" customHeight="1">
      <c r="B134" s="88"/>
      <c r="C134" s="99">
        <v>13</v>
      </c>
      <c r="D134" s="99" t="s">
        <v>85</v>
      </c>
      <c r="E134" s="124" t="s">
        <v>157</v>
      </c>
      <c r="F134" s="173" t="s">
        <v>100</v>
      </c>
      <c r="G134" s="173"/>
      <c r="H134" s="173"/>
      <c r="I134" s="173"/>
      <c r="J134" s="130" t="s">
        <v>86</v>
      </c>
      <c r="K134" s="127">
        <v>6</v>
      </c>
      <c r="L134" s="174"/>
      <c r="M134" s="174"/>
      <c r="N134" s="174"/>
      <c r="O134" s="175"/>
      <c r="P134" s="175"/>
      <c r="Q134" s="175"/>
      <c r="R134" s="93"/>
      <c r="T134" s="94" t="s">
        <v>1</v>
      </c>
      <c r="U134" s="27" t="s">
        <v>23</v>
      </c>
      <c r="V134" s="95">
        <v>0</v>
      </c>
      <c r="W134" s="95">
        <f t="shared" si="0"/>
        <v>0</v>
      </c>
      <c r="X134" s="95">
        <v>0.21299999999999999</v>
      </c>
      <c r="Y134" s="95">
        <f t="shared" si="1"/>
        <v>1.278</v>
      </c>
      <c r="Z134" s="95">
        <v>0</v>
      </c>
      <c r="AA134" s="96">
        <f t="shared" si="2"/>
        <v>0</v>
      </c>
      <c r="AR134" s="10" t="s">
        <v>40</v>
      </c>
      <c r="AT134" s="10" t="s">
        <v>85</v>
      </c>
      <c r="AU134" s="10" t="s">
        <v>40</v>
      </c>
      <c r="AY134" s="10" t="s">
        <v>83</v>
      </c>
      <c r="BE134" s="97">
        <f t="shared" si="3"/>
        <v>0</v>
      </c>
      <c r="BF134" s="97">
        <f t="shared" si="4"/>
        <v>0</v>
      </c>
      <c r="BG134" s="97">
        <f t="shared" si="5"/>
        <v>0</v>
      </c>
      <c r="BH134" s="97">
        <f t="shared" si="6"/>
        <v>0</v>
      </c>
      <c r="BI134" s="97">
        <f t="shared" si="7"/>
        <v>0</v>
      </c>
      <c r="BJ134" s="10" t="s">
        <v>40</v>
      </c>
      <c r="BK134" s="98">
        <f t="shared" si="8"/>
        <v>0</v>
      </c>
      <c r="BL134" s="10" t="s">
        <v>39</v>
      </c>
      <c r="BM134" s="10" t="s">
        <v>101</v>
      </c>
    </row>
    <row r="135" spans="2:65" s="1" customFormat="1" ht="20.45" customHeight="1">
      <c r="B135" s="88"/>
      <c r="C135" s="99">
        <v>14</v>
      </c>
      <c r="D135" s="99" t="s">
        <v>85</v>
      </c>
      <c r="E135" s="124" t="s">
        <v>158</v>
      </c>
      <c r="F135" s="173" t="s">
        <v>102</v>
      </c>
      <c r="G135" s="173"/>
      <c r="H135" s="173"/>
      <c r="I135" s="173"/>
      <c r="J135" s="130" t="s">
        <v>86</v>
      </c>
      <c r="K135" s="127">
        <v>2</v>
      </c>
      <c r="L135" s="174"/>
      <c r="M135" s="174"/>
      <c r="N135" s="174"/>
      <c r="O135" s="175"/>
      <c r="P135" s="175"/>
      <c r="Q135" s="175"/>
      <c r="R135" s="93"/>
      <c r="T135" s="94" t="s">
        <v>1</v>
      </c>
      <c r="U135" s="27" t="s">
        <v>23</v>
      </c>
      <c r="V135" s="95">
        <v>0</v>
      </c>
      <c r="W135" s="95">
        <f t="shared" ref="W135:W138" si="36">V135*K135</f>
        <v>0</v>
      </c>
      <c r="X135" s="95">
        <v>0.219</v>
      </c>
      <c r="Y135" s="95">
        <f t="shared" ref="Y135:Y138" si="37">X135*K135</f>
        <v>0.438</v>
      </c>
      <c r="Z135" s="95">
        <v>0</v>
      </c>
      <c r="AA135" s="96">
        <f t="shared" ref="AA135:AA138" si="38">Z135*K135</f>
        <v>0</v>
      </c>
      <c r="AR135" s="10" t="s">
        <v>40</v>
      </c>
      <c r="AT135" s="10" t="s">
        <v>85</v>
      </c>
      <c r="AU135" s="10" t="s">
        <v>40</v>
      </c>
      <c r="AY135" s="10" t="s">
        <v>83</v>
      </c>
      <c r="BE135" s="97">
        <f t="shared" ref="BE135:BE138" si="39">IF(U135="základná",N135,0)</f>
        <v>0</v>
      </c>
      <c r="BF135" s="97">
        <f t="shared" ref="BF135:BF138" si="40">IF(U135="znížená",N135,0)</f>
        <v>0</v>
      </c>
      <c r="BG135" s="97">
        <f t="shared" ref="BG135:BG138" si="41">IF(U135="zákl. prenesená",N135,0)</f>
        <v>0</v>
      </c>
      <c r="BH135" s="97">
        <f t="shared" ref="BH135:BH138" si="42">IF(U135="zníž. prenesená",N135,0)</f>
        <v>0</v>
      </c>
      <c r="BI135" s="97">
        <f t="shared" ref="BI135:BI138" si="43">IF(U135="nulová",N135,0)</f>
        <v>0</v>
      </c>
      <c r="BJ135" s="10" t="s">
        <v>40</v>
      </c>
      <c r="BK135" s="98">
        <f t="shared" ref="BK135:BK138" si="44">ROUND(L135*K135,3)</f>
        <v>0</v>
      </c>
      <c r="BL135" s="10" t="s">
        <v>39</v>
      </c>
      <c r="BM135" s="10" t="s">
        <v>103</v>
      </c>
    </row>
    <row r="136" spans="2:65" s="1" customFormat="1" ht="20.45" customHeight="1">
      <c r="B136" s="88"/>
      <c r="C136" s="99">
        <v>15</v>
      </c>
      <c r="D136" s="99" t="s">
        <v>85</v>
      </c>
      <c r="E136" s="124" t="s">
        <v>159</v>
      </c>
      <c r="F136" s="173" t="s">
        <v>104</v>
      </c>
      <c r="G136" s="173"/>
      <c r="H136" s="173"/>
      <c r="I136" s="173"/>
      <c r="J136" s="130" t="s">
        <v>86</v>
      </c>
      <c r="K136" s="127">
        <v>3</v>
      </c>
      <c r="L136" s="174"/>
      <c r="M136" s="174"/>
      <c r="N136" s="174"/>
      <c r="O136" s="175"/>
      <c r="P136" s="175"/>
      <c r="Q136" s="175"/>
      <c r="R136" s="93"/>
      <c r="T136" s="94" t="s">
        <v>1</v>
      </c>
      <c r="U136" s="27" t="s">
        <v>23</v>
      </c>
      <c r="V136" s="95">
        <v>0</v>
      </c>
      <c r="W136" s="95">
        <f t="shared" si="36"/>
        <v>0</v>
      </c>
      <c r="X136" s="95">
        <v>0.22500000000000001</v>
      </c>
      <c r="Y136" s="95">
        <f t="shared" si="37"/>
        <v>0.67500000000000004</v>
      </c>
      <c r="Z136" s="95">
        <v>0</v>
      </c>
      <c r="AA136" s="96">
        <f t="shared" si="38"/>
        <v>0</v>
      </c>
      <c r="AR136" s="10" t="s">
        <v>40</v>
      </c>
      <c r="AT136" s="10" t="s">
        <v>85</v>
      </c>
      <c r="AU136" s="10" t="s">
        <v>40</v>
      </c>
      <c r="AY136" s="10" t="s">
        <v>83</v>
      </c>
      <c r="BE136" s="97">
        <f t="shared" si="39"/>
        <v>0</v>
      </c>
      <c r="BF136" s="97">
        <f t="shared" si="40"/>
        <v>0</v>
      </c>
      <c r="BG136" s="97">
        <f t="shared" si="41"/>
        <v>0</v>
      </c>
      <c r="BH136" s="97">
        <f t="shared" si="42"/>
        <v>0</v>
      </c>
      <c r="BI136" s="97">
        <f t="shared" si="43"/>
        <v>0</v>
      </c>
      <c r="BJ136" s="10" t="s">
        <v>40</v>
      </c>
      <c r="BK136" s="98">
        <f t="shared" si="44"/>
        <v>0</v>
      </c>
      <c r="BL136" s="10" t="s">
        <v>39</v>
      </c>
      <c r="BM136" s="10" t="s">
        <v>105</v>
      </c>
    </row>
    <row r="137" spans="2:65" s="1" customFormat="1" ht="20.45" customHeight="1">
      <c r="B137" s="88"/>
      <c r="C137" s="99">
        <v>16</v>
      </c>
      <c r="D137" s="99" t="s">
        <v>85</v>
      </c>
      <c r="E137" s="124" t="s">
        <v>167</v>
      </c>
      <c r="F137" s="173" t="s">
        <v>168</v>
      </c>
      <c r="G137" s="173"/>
      <c r="H137" s="173"/>
      <c r="I137" s="173"/>
      <c r="J137" s="130" t="s">
        <v>86</v>
      </c>
      <c r="K137" s="127">
        <v>1</v>
      </c>
      <c r="L137" s="174"/>
      <c r="M137" s="174"/>
      <c r="N137" s="174"/>
      <c r="O137" s="175"/>
      <c r="P137" s="175"/>
      <c r="Q137" s="175"/>
      <c r="R137" s="93"/>
      <c r="T137" s="94" t="s">
        <v>1</v>
      </c>
      <c r="U137" s="27" t="s">
        <v>23</v>
      </c>
      <c r="V137" s="95">
        <v>0</v>
      </c>
      <c r="W137" s="95">
        <f t="shared" si="36"/>
        <v>0</v>
      </c>
      <c r="X137" s="95">
        <v>0.23100000000000001</v>
      </c>
      <c r="Y137" s="95">
        <f t="shared" si="37"/>
        <v>0.23100000000000001</v>
      </c>
      <c r="Z137" s="95">
        <v>0</v>
      </c>
      <c r="AA137" s="96">
        <f t="shared" si="38"/>
        <v>0</v>
      </c>
      <c r="AR137" s="10" t="s">
        <v>40</v>
      </c>
      <c r="AT137" s="10" t="s">
        <v>85</v>
      </c>
      <c r="AU137" s="10" t="s">
        <v>40</v>
      </c>
      <c r="AY137" s="10" t="s">
        <v>83</v>
      </c>
      <c r="BE137" s="97">
        <f t="shared" si="39"/>
        <v>0</v>
      </c>
      <c r="BF137" s="97">
        <f t="shared" si="40"/>
        <v>0</v>
      </c>
      <c r="BG137" s="97">
        <f t="shared" si="41"/>
        <v>0</v>
      </c>
      <c r="BH137" s="97">
        <f t="shared" si="42"/>
        <v>0</v>
      </c>
      <c r="BI137" s="97">
        <f t="shared" si="43"/>
        <v>0</v>
      </c>
      <c r="BJ137" s="10" t="s">
        <v>40</v>
      </c>
      <c r="BK137" s="98">
        <f t="shared" si="44"/>
        <v>0</v>
      </c>
      <c r="BL137" s="10" t="s">
        <v>39</v>
      </c>
      <c r="BM137" s="10" t="s">
        <v>106</v>
      </c>
    </row>
    <row r="138" spans="2:65" s="1" customFormat="1" ht="40.15" customHeight="1">
      <c r="B138" s="88"/>
      <c r="C138" s="99">
        <v>17</v>
      </c>
      <c r="D138" s="99" t="s">
        <v>85</v>
      </c>
      <c r="E138" s="124" t="s">
        <v>160</v>
      </c>
      <c r="F138" s="173" t="s">
        <v>107</v>
      </c>
      <c r="G138" s="173"/>
      <c r="H138" s="173"/>
      <c r="I138" s="173"/>
      <c r="J138" s="130" t="s">
        <v>86</v>
      </c>
      <c r="K138" s="127">
        <v>5</v>
      </c>
      <c r="L138" s="174"/>
      <c r="M138" s="174"/>
      <c r="N138" s="174"/>
      <c r="O138" s="175"/>
      <c r="P138" s="175"/>
      <c r="Q138" s="175"/>
      <c r="R138" s="93"/>
      <c r="T138" s="94" t="s">
        <v>1</v>
      </c>
      <c r="U138" s="27" t="s">
        <v>23</v>
      </c>
      <c r="V138" s="95">
        <v>0</v>
      </c>
      <c r="W138" s="95">
        <f t="shared" si="36"/>
        <v>0</v>
      </c>
      <c r="X138" s="95">
        <v>0.23699999999999999</v>
      </c>
      <c r="Y138" s="95">
        <f t="shared" si="37"/>
        <v>1.1850000000000001</v>
      </c>
      <c r="Z138" s="95">
        <v>0</v>
      </c>
      <c r="AA138" s="96">
        <f t="shared" si="38"/>
        <v>0</v>
      </c>
      <c r="AR138" s="10" t="s">
        <v>40</v>
      </c>
      <c r="AT138" s="10" t="s">
        <v>85</v>
      </c>
      <c r="AU138" s="10" t="s">
        <v>40</v>
      </c>
      <c r="AY138" s="10" t="s">
        <v>83</v>
      </c>
      <c r="BE138" s="97">
        <f t="shared" si="39"/>
        <v>0</v>
      </c>
      <c r="BF138" s="97">
        <f t="shared" si="40"/>
        <v>0</v>
      </c>
      <c r="BG138" s="97">
        <f t="shared" si="41"/>
        <v>0</v>
      </c>
      <c r="BH138" s="97">
        <f t="shared" si="42"/>
        <v>0</v>
      </c>
      <c r="BI138" s="97">
        <f t="shared" si="43"/>
        <v>0</v>
      </c>
      <c r="BJ138" s="10" t="s">
        <v>40</v>
      </c>
      <c r="BK138" s="98">
        <f t="shared" si="44"/>
        <v>0</v>
      </c>
      <c r="BL138" s="10" t="s">
        <v>39</v>
      </c>
      <c r="BM138" s="10" t="s">
        <v>108</v>
      </c>
    </row>
    <row r="139" spans="2:65" s="104" customFormat="1" ht="20.100000000000001" customHeight="1">
      <c r="B139" s="107"/>
      <c r="C139" s="118">
        <v>18</v>
      </c>
      <c r="D139" s="118" t="s">
        <v>84</v>
      </c>
      <c r="E139" s="122"/>
      <c r="F139" s="176" t="s">
        <v>152</v>
      </c>
      <c r="G139" s="176"/>
      <c r="H139" s="176"/>
      <c r="I139" s="176"/>
      <c r="J139" s="129" t="s">
        <v>86</v>
      </c>
      <c r="K139" s="128">
        <v>1</v>
      </c>
      <c r="L139" s="175"/>
      <c r="M139" s="175"/>
      <c r="N139" s="175"/>
      <c r="O139" s="175"/>
      <c r="P139" s="175"/>
      <c r="Q139" s="175"/>
      <c r="R139" s="112"/>
      <c r="T139" s="113" t="s">
        <v>1</v>
      </c>
      <c r="U139" s="106" t="s">
        <v>23</v>
      </c>
      <c r="V139" s="114">
        <v>1.18</v>
      </c>
      <c r="W139" s="114">
        <f t="shared" ref="W139" si="45">V139*K139</f>
        <v>1.18</v>
      </c>
      <c r="X139" s="114">
        <v>0</v>
      </c>
      <c r="Y139" s="114">
        <f t="shared" ref="Y139" si="46">X139*K139</f>
        <v>0</v>
      </c>
      <c r="Z139" s="114">
        <v>0</v>
      </c>
      <c r="AA139" s="115">
        <f t="shared" ref="AA139" si="47">Z139*K139</f>
        <v>0</v>
      </c>
      <c r="AR139" s="105" t="s">
        <v>39</v>
      </c>
      <c r="AT139" s="105" t="s">
        <v>84</v>
      </c>
      <c r="AU139" s="105" t="s">
        <v>40</v>
      </c>
      <c r="AY139" s="105" t="s">
        <v>83</v>
      </c>
      <c r="BE139" s="116">
        <f t="shared" ref="BE139" si="48">IF(U139="základná",N139,0)</f>
        <v>0</v>
      </c>
      <c r="BF139" s="116">
        <f t="shared" ref="BF139" si="49">IF(U139="znížená",N139,0)</f>
        <v>0</v>
      </c>
      <c r="BG139" s="116">
        <f t="shared" ref="BG139" si="50">IF(U139="zákl. prenesená",N139,0)</f>
        <v>0</v>
      </c>
      <c r="BH139" s="116">
        <f t="shared" ref="BH139" si="51">IF(U139="zníž. prenesená",N139,0)</f>
        <v>0</v>
      </c>
      <c r="BI139" s="116">
        <f t="shared" ref="BI139" si="52">IF(U139="nulová",N139,0)</f>
        <v>0</v>
      </c>
      <c r="BJ139" s="105" t="s">
        <v>40</v>
      </c>
      <c r="BK139" s="117">
        <f t="shared" ref="BK139" si="53">ROUND(L139*K139,3)</f>
        <v>0</v>
      </c>
      <c r="BL139" s="105" t="s">
        <v>39</v>
      </c>
      <c r="BM139" s="105" t="s">
        <v>109</v>
      </c>
    </row>
    <row r="140" spans="2:65" s="1" customFormat="1" ht="20.45" customHeight="1">
      <c r="B140" s="88"/>
      <c r="C140" s="89">
        <v>19</v>
      </c>
      <c r="D140" s="89" t="s">
        <v>84</v>
      </c>
      <c r="E140" s="90" t="s">
        <v>110</v>
      </c>
      <c r="F140" s="178" t="s">
        <v>111</v>
      </c>
      <c r="G140" s="178"/>
      <c r="H140" s="178"/>
      <c r="I140" s="178"/>
      <c r="J140" s="91" t="s">
        <v>135</v>
      </c>
      <c r="K140" s="92">
        <v>8</v>
      </c>
      <c r="L140" s="175"/>
      <c r="M140" s="175"/>
      <c r="N140" s="177"/>
      <c r="O140" s="177"/>
      <c r="P140" s="177"/>
      <c r="Q140" s="177"/>
      <c r="R140" s="93"/>
      <c r="T140" s="94" t="s">
        <v>1</v>
      </c>
      <c r="U140" s="27" t="s">
        <v>23</v>
      </c>
      <c r="V140" s="95">
        <v>0</v>
      </c>
      <c r="W140" s="95">
        <f t="shared" ref="W140:W144" si="54">V140*K140</f>
        <v>0</v>
      </c>
      <c r="X140" s="95">
        <v>0</v>
      </c>
      <c r="Y140" s="95">
        <f t="shared" ref="Y140:Y144" si="55">X140*K140</f>
        <v>0</v>
      </c>
      <c r="Z140" s="95">
        <v>0</v>
      </c>
      <c r="AA140" s="96">
        <f t="shared" ref="AA140:AA144" si="56">Z140*K140</f>
        <v>0</v>
      </c>
      <c r="AR140" s="10" t="s">
        <v>88</v>
      </c>
      <c r="AT140" s="10" t="s">
        <v>84</v>
      </c>
      <c r="AU140" s="10" t="s">
        <v>40</v>
      </c>
      <c r="AY140" s="10" t="s">
        <v>83</v>
      </c>
      <c r="BE140" s="97">
        <f t="shared" ref="BE140:BE144" si="57">IF(U140="základná",N140,0)</f>
        <v>0</v>
      </c>
      <c r="BF140" s="97">
        <f t="shared" ref="BF140:BF144" si="58">IF(U140="znížená",N140,0)</f>
        <v>0</v>
      </c>
      <c r="BG140" s="97">
        <f t="shared" ref="BG140:BG144" si="59">IF(U140="zákl. prenesená",N140,0)</f>
        <v>0</v>
      </c>
      <c r="BH140" s="97">
        <f t="shared" ref="BH140:BH144" si="60">IF(U140="zníž. prenesená",N140,0)</f>
        <v>0</v>
      </c>
      <c r="BI140" s="97">
        <f t="shared" ref="BI140:BI144" si="61">IF(U140="nulová",N140,0)</f>
        <v>0</v>
      </c>
      <c r="BJ140" s="10" t="s">
        <v>40</v>
      </c>
      <c r="BK140" s="98">
        <f t="shared" ref="BK140:BK144" si="62">ROUND(L140*K140,3)</f>
        <v>0</v>
      </c>
      <c r="BL140" s="10" t="s">
        <v>88</v>
      </c>
      <c r="BM140" s="10" t="s">
        <v>113</v>
      </c>
    </row>
    <row r="141" spans="2:65" s="104" customFormat="1" ht="20.45" customHeight="1">
      <c r="B141" s="107"/>
      <c r="C141" s="118">
        <v>20</v>
      </c>
      <c r="D141" s="118" t="s">
        <v>84</v>
      </c>
      <c r="E141" s="119" t="s">
        <v>114</v>
      </c>
      <c r="F141" s="178" t="s">
        <v>115</v>
      </c>
      <c r="G141" s="178"/>
      <c r="H141" s="178"/>
      <c r="I141" s="178"/>
      <c r="J141" s="120" t="s">
        <v>112</v>
      </c>
      <c r="K141" s="121">
        <v>3</v>
      </c>
      <c r="L141" s="175"/>
      <c r="M141" s="175"/>
      <c r="N141" s="177"/>
      <c r="O141" s="177"/>
      <c r="P141" s="177"/>
      <c r="Q141" s="177"/>
      <c r="R141" s="112"/>
      <c r="T141" s="113" t="s">
        <v>1</v>
      </c>
      <c r="U141" s="106" t="s">
        <v>23</v>
      </c>
      <c r="V141" s="114">
        <v>0</v>
      </c>
      <c r="W141" s="114">
        <f t="shared" ref="W141:W142" si="63">V141*K141</f>
        <v>0</v>
      </c>
      <c r="X141" s="114">
        <v>0</v>
      </c>
      <c r="Y141" s="114">
        <f t="shared" ref="Y141:Y142" si="64">X141*K141</f>
        <v>0</v>
      </c>
      <c r="Z141" s="114">
        <v>0</v>
      </c>
      <c r="AA141" s="115">
        <f t="shared" ref="AA141:AA142" si="65">Z141*K141</f>
        <v>0</v>
      </c>
      <c r="AR141" s="105"/>
      <c r="AT141" s="105"/>
      <c r="AU141" s="105"/>
      <c r="AY141" s="105"/>
      <c r="BE141" s="116"/>
      <c r="BF141" s="116"/>
      <c r="BG141" s="116"/>
      <c r="BH141" s="116"/>
      <c r="BI141" s="116"/>
      <c r="BJ141" s="105"/>
      <c r="BK141" s="117">
        <f t="shared" si="62"/>
        <v>0</v>
      </c>
      <c r="BL141" s="105"/>
      <c r="BM141" s="105"/>
    </row>
    <row r="142" spans="2:65" s="104" customFormat="1" ht="20.45" customHeight="1">
      <c r="B142" s="107"/>
      <c r="C142" s="118">
        <v>21</v>
      </c>
      <c r="D142" s="118" t="s">
        <v>84</v>
      </c>
      <c r="E142" s="119" t="s">
        <v>140</v>
      </c>
      <c r="F142" s="178" t="s">
        <v>141</v>
      </c>
      <c r="G142" s="178"/>
      <c r="H142" s="178"/>
      <c r="I142" s="178"/>
      <c r="J142" s="120" t="s">
        <v>112</v>
      </c>
      <c r="K142" s="121">
        <v>3.6</v>
      </c>
      <c r="L142" s="175"/>
      <c r="M142" s="175"/>
      <c r="N142" s="177"/>
      <c r="O142" s="177"/>
      <c r="P142" s="177"/>
      <c r="Q142" s="177"/>
      <c r="R142" s="112"/>
      <c r="T142" s="113" t="s">
        <v>1</v>
      </c>
      <c r="U142" s="106" t="s">
        <v>23</v>
      </c>
      <c r="V142" s="114">
        <v>0</v>
      </c>
      <c r="W142" s="114">
        <f t="shared" si="63"/>
        <v>0</v>
      </c>
      <c r="X142" s="114">
        <v>0</v>
      </c>
      <c r="Y142" s="114">
        <f t="shared" si="64"/>
        <v>0</v>
      </c>
      <c r="Z142" s="114">
        <v>0</v>
      </c>
      <c r="AA142" s="115">
        <f t="shared" si="65"/>
        <v>0</v>
      </c>
      <c r="AR142" s="105"/>
      <c r="AT142" s="105"/>
      <c r="AU142" s="105"/>
      <c r="AY142" s="105"/>
      <c r="BE142" s="116"/>
      <c r="BF142" s="116"/>
      <c r="BG142" s="116"/>
      <c r="BH142" s="116"/>
      <c r="BI142" s="116"/>
      <c r="BJ142" s="105"/>
      <c r="BK142" s="117"/>
      <c r="BL142" s="105"/>
      <c r="BM142" s="105"/>
    </row>
    <row r="143" spans="2:65" s="1" customFormat="1" ht="20.45" customHeight="1">
      <c r="B143" s="88"/>
      <c r="C143" s="89">
        <v>22</v>
      </c>
      <c r="D143" s="89" t="s">
        <v>84</v>
      </c>
      <c r="E143" s="119" t="s">
        <v>142</v>
      </c>
      <c r="F143" s="178" t="s">
        <v>143</v>
      </c>
      <c r="G143" s="178"/>
      <c r="H143" s="178"/>
      <c r="I143" s="178"/>
      <c r="J143" s="120" t="s">
        <v>112</v>
      </c>
      <c r="K143" s="121">
        <v>1</v>
      </c>
      <c r="L143" s="177"/>
      <c r="M143" s="177"/>
      <c r="N143" s="177"/>
      <c r="O143" s="177"/>
      <c r="P143" s="177"/>
      <c r="Q143" s="177"/>
      <c r="R143" s="93"/>
      <c r="T143" s="94" t="s">
        <v>1</v>
      </c>
      <c r="U143" s="27" t="s">
        <v>23</v>
      </c>
      <c r="V143" s="95">
        <v>0</v>
      </c>
      <c r="W143" s="95">
        <f t="shared" si="54"/>
        <v>0</v>
      </c>
      <c r="X143" s="95">
        <v>0</v>
      </c>
      <c r="Y143" s="95">
        <f t="shared" si="55"/>
        <v>0</v>
      </c>
      <c r="Z143" s="95">
        <v>0</v>
      </c>
      <c r="AA143" s="96">
        <f t="shared" si="56"/>
        <v>0</v>
      </c>
      <c r="AR143" s="10" t="s">
        <v>87</v>
      </c>
      <c r="AT143" s="10" t="s">
        <v>84</v>
      </c>
      <c r="AU143" s="10" t="s">
        <v>40</v>
      </c>
      <c r="AY143" s="10" t="s">
        <v>83</v>
      </c>
      <c r="BE143" s="97">
        <f t="shared" si="57"/>
        <v>0</v>
      </c>
      <c r="BF143" s="97">
        <f t="shared" si="58"/>
        <v>0</v>
      </c>
      <c r="BG143" s="97">
        <f t="shared" si="59"/>
        <v>0</v>
      </c>
      <c r="BH143" s="97">
        <f t="shared" si="60"/>
        <v>0</v>
      </c>
      <c r="BI143" s="97">
        <f t="shared" si="61"/>
        <v>0</v>
      </c>
      <c r="BJ143" s="10" t="s">
        <v>40</v>
      </c>
      <c r="BK143" s="98">
        <f t="shared" si="62"/>
        <v>0</v>
      </c>
      <c r="BL143" s="10" t="s">
        <v>87</v>
      </c>
      <c r="BM143" s="10" t="s">
        <v>116</v>
      </c>
    </row>
    <row r="144" spans="2:65" s="1" customFormat="1" ht="20.45" customHeight="1">
      <c r="B144" s="88"/>
      <c r="C144" s="89">
        <v>23</v>
      </c>
      <c r="D144" s="89" t="s">
        <v>84</v>
      </c>
      <c r="E144" s="90" t="s">
        <v>117</v>
      </c>
      <c r="F144" s="178" t="s">
        <v>118</v>
      </c>
      <c r="G144" s="178"/>
      <c r="H144" s="178"/>
      <c r="I144" s="178"/>
      <c r="J144" s="91" t="s">
        <v>112</v>
      </c>
      <c r="K144" s="92">
        <v>3</v>
      </c>
      <c r="L144" s="177"/>
      <c r="M144" s="177"/>
      <c r="N144" s="177"/>
      <c r="O144" s="177"/>
      <c r="P144" s="177"/>
      <c r="Q144" s="177"/>
      <c r="R144" s="93"/>
      <c r="T144" s="94" t="s">
        <v>1</v>
      </c>
      <c r="U144" s="27" t="s">
        <v>23</v>
      </c>
      <c r="V144" s="95">
        <v>0</v>
      </c>
      <c r="W144" s="95">
        <f t="shared" si="54"/>
        <v>0</v>
      </c>
      <c r="X144" s="95">
        <v>0</v>
      </c>
      <c r="Y144" s="95">
        <f t="shared" si="55"/>
        <v>0</v>
      </c>
      <c r="Z144" s="95">
        <v>0</v>
      </c>
      <c r="AA144" s="96">
        <f t="shared" si="56"/>
        <v>0</v>
      </c>
      <c r="AR144" s="10" t="s">
        <v>88</v>
      </c>
      <c r="AT144" s="10" t="s">
        <v>84</v>
      </c>
      <c r="AU144" s="10" t="s">
        <v>40</v>
      </c>
      <c r="AY144" s="10" t="s">
        <v>83</v>
      </c>
      <c r="BE144" s="97">
        <f t="shared" si="57"/>
        <v>0</v>
      </c>
      <c r="BF144" s="97">
        <f t="shared" si="58"/>
        <v>0</v>
      </c>
      <c r="BG144" s="97">
        <f t="shared" si="59"/>
        <v>0</v>
      </c>
      <c r="BH144" s="97">
        <f t="shared" si="60"/>
        <v>0</v>
      </c>
      <c r="BI144" s="97">
        <f t="shared" si="61"/>
        <v>0</v>
      </c>
      <c r="BJ144" s="10" t="s">
        <v>40</v>
      </c>
      <c r="BK144" s="98">
        <f t="shared" si="62"/>
        <v>0</v>
      </c>
      <c r="BL144" s="10" t="s">
        <v>88</v>
      </c>
      <c r="BM144" s="10" t="s">
        <v>119</v>
      </c>
    </row>
    <row r="145" spans="2:65" s="5" customFormat="1" ht="29.85" customHeight="1">
      <c r="B145" s="77"/>
      <c r="C145" s="78"/>
      <c r="D145" s="87" t="s">
        <v>64</v>
      </c>
      <c r="E145" s="87"/>
      <c r="F145" s="87"/>
      <c r="G145" s="87"/>
      <c r="H145" s="87"/>
      <c r="I145" s="87"/>
      <c r="J145" s="87"/>
      <c r="K145" s="87"/>
      <c r="L145" s="87"/>
      <c r="M145" s="87"/>
      <c r="N145" s="232"/>
      <c r="O145" s="233"/>
      <c r="P145" s="233"/>
      <c r="Q145" s="233"/>
      <c r="R145" s="80"/>
      <c r="T145" s="81"/>
      <c r="U145" s="78"/>
      <c r="V145" s="78"/>
      <c r="W145" s="82">
        <f>SUM(W146:W179)</f>
        <v>7.49</v>
      </c>
      <c r="X145" s="78"/>
      <c r="Y145" s="82">
        <f>SUM(Y146:Y179)</f>
        <v>4.7879999999999997E-3</v>
      </c>
      <c r="Z145" s="78"/>
      <c r="AA145" s="83">
        <f>SUM(AA146:AA179)</f>
        <v>0</v>
      </c>
      <c r="AR145" s="84" t="s">
        <v>41</v>
      </c>
      <c r="AT145" s="85" t="s">
        <v>37</v>
      </c>
      <c r="AU145" s="85" t="s">
        <v>39</v>
      </c>
      <c r="AY145" s="84" t="s">
        <v>83</v>
      </c>
      <c r="BK145" s="86">
        <f>SUM(BK146:BK179)</f>
        <v>0</v>
      </c>
    </row>
    <row r="146" spans="2:65" s="1" customFormat="1" ht="29.1" customHeight="1">
      <c r="B146" s="88"/>
      <c r="C146" s="89">
        <v>24</v>
      </c>
      <c r="D146" s="89" t="s">
        <v>84</v>
      </c>
      <c r="E146" s="132" t="s">
        <v>222</v>
      </c>
      <c r="F146" s="176" t="s">
        <v>223</v>
      </c>
      <c r="G146" s="176"/>
      <c r="H146" s="176"/>
      <c r="I146" s="176"/>
      <c r="J146" s="91" t="s">
        <v>86</v>
      </c>
      <c r="K146" s="169">
        <v>2</v>
      </c>
      <c r="L146" s="175"/>
      <c r="M146" s="175"/>
      <c r="N146" s="177"/>
      <c r="O146" s="177"/>
      <c r="P146" s="177"/>
      <c r="Q146" s="177"/>
      <c r="R146" s="93"/>
      <c r="T146" s="94" t="s">
        <v>1</v>
      </c>
      <c r="U146" s="27" t="s">
        <v>23</v>
      </c>
      <c r="V146" s="95">
        <v>0.32800000000000001</v>
      </c>
      <c r="W146" s="95">
        <f t="shared" ref="W146:W179" si="66">V146*K146</f>
        <v>0.65600000000000003</v>
      </c>
      <c r="X146" s="95">
        <v>0</v>
      </c>
      <c r="Y146" s="95">
        <f t="shared" ref="Y146:Y179" si="67">X146*K146</f>
        <v>0</v>
      </c>
      <c r="Z146" s="95">
        <v>0</v>
      </c>
      <c r="AA146" s="96">
        <f t="shared" ref="AA146:AA179" si="68">Z146*K146</f>
        <v>0</v>
      </c>
      <c r="AR146" s="10" t="s">
        <v>39</v>
      </c>
      <c r="AT146" s="10" t="s">
        <v>84</v>
      </c>
      <c r="AU146" s="10" t="s">
        <v>40</v>
      </c>
      <c r="AY146" s="10" t="s">
        <v>83</v>
      </c>
      <c r="BE146" s="97">
        <f t="shared" ref="BE146:BE179" si="69">IF(U146="základná",N146,0)</f>
        <v>0</v>
      </c>
      <c r="BF146" s="97">
        <f t="shared" ref="BF146:BF179" si="70">IF(U146="znížená",N146,0)</f>
        <v>0</v>
      </c>
      <c r="BG146" s="97">
        <f t="shared" ref="BG146:BG179" si="71">IF(U146="zákl. prenesená",N146,0)</f>
        <v>0</v>
      </c>
      <c r="BH146" s="97">
        <f t="shared" ref="BH146:BH179" si="72">IF(U146="zníž. prenesená",N146,0)</f>
        <v>0</v>
      </c>
      <c r="BI146" s="97">
        <f t="shared" ref="BI146:BI179" si="73">IF(U146="nulová",N146,0)</f>
        <v>0</v>
      </c>
      <c r="BJ146" s="10" t="s">
        <v>40</v>
      </c>
      <c r="BK146" s="98">
        <f t="shared" ref="BK146:BK179" si="74">ROUND(L146*K146,3)</f>
        <v>0</v>
      </c>
      <c r="BL146" s="10" t="s">
        <v>39</v>
      </c>
      <c r="BM146" s="10" t="s">
        <v>120</v>
      </c>
    </row>
    <row r="147" spans="2:65" s="1" customFormat="1" ht="28.9" customHeight="1">
      <c r="B147" s="88"/>
      <c r="C147" s="89">
        <v>25</v>
      </c>
      <c r="D147" s="89" t="s">
        <v>84</v>
      </c>
      <c r="E147" s="90" t="s">
        <v>121</v>
      </c>
      <c r="F147" s="178" t="s">
        <v>122</v>
      </c>
      <c r="G147" s="178"/>
      <c r="H147" s="178"/>
      <c r="I147" s="178"/>
      <c r="J147" s="91" t="s">
        <v>86</v>
      </c>
      <c r="K147" s="169">
        <v>2</v>
      </c>
      <c r="L147" s="175"/>
      <c r="M147" s="175"/>
      <c r="N147" s="177"/>
      <c r="O147" s="177"/>
      <c r="P147" s="177"/>
      <c r="Q147" s="177"/>
      <c r="R147" s="93"/>
      <c r="T147" s="94" t="s">
        <v>1</v>
      </c>
      <c r="U147" s="27" t="s">
        <v>23</v>
      </c>
      <c r="V147" s="95">
        <v>0.28699999999999998</v>
      </c>
      <c r="W147" s="95">
        <f t="shared" si="66"/>
        <v>0.57399999999999995</v>
      </c>
      <c r="X147" s="95">
        <v>0</v>
      </c>
      <c r="Y147" s="95">
        <f t="shared" si="67"/>
        <v>0</v>
      </c>
      <c r="Z147" s="95">
        <v>0</v>
      </c>
      <c r="AA147" s="96">
        <f t="shared" si="68"/>
        <v>0</v>
      </c>
      <c r="AR147" s="10" t="s">
        <v>39</v>
      </c>
      <c r="AT147" s="10" t="s">
        <v>84</v>
      </c>
      <c r="AU147" s="10" t="s">
        <v>40</v>
      </c>
      <c r="AY147" s="10" t="s">
        <v>83</v>
      </c>
      <c r="BE147" s="97">
        <f t="shared" si="69"/>
        <v>0</v>
      </c>
      <c r="BF147" s="97">
        <f t="shared" si="70"/>
        <v>0</v>
      </c>
      <c r="BG147" s="97">
        <f t="shared" si="71"/>
        <v>0</v>
      </c>
      <c r="BH147" s="97">
        <f t="shared" si="72"/>
        <v>0</v>
      </c>
      <c r="BI147" s="97">
        <f t="shared" si="73"/>
        <v>0</v>
      </c>
      <c r="BJ147" s="10" t="s">
        <v>40</v>
      </c>
      <c r="BK147" s="98">
        <f t="shared" si="74"/>
        <v>0</v>
      </c>
      <c r="BL147" s="10" t="s">
        <v>39</v>
      </c>
      <c r="BM147" s="10" t="s">
        <v>123</v>
      </c>
    </row>
    <row r="148" spans="2:65" s="1" customFormat="1" ht="28.9" customHeight="1">
      <c r="B148" s="88"/>
      <c r="C148" s="89">
        <v>26</v>
      </c>
      <c r="D148" s="89" t="s">
        <v>84</v>
      </c>
      <c r="E148" s="133" t="s">
        <v>236</v>
      </c>
      <c r="F148" s="176" t="s">
        <v>237</v>
      </c>
      <c r="G148" s="176"/>
      <c r="H148" s="176"/>
      <c r="I148" s="176"/>
      <c r="J148" s="91" t="s">
        <v>86</v>
      </c>
      <c r="K148" s="169">
        <v>0</v>
      </c>
      <c r="L148" s="175"/>
      <c r="M148" s="175"/>
      <c r="N148" s="177"/>
      <c r="O148" s="177"/>
      <c r="P148" s="177"/>
      <c r="Q148" s="177"/>
      <c r="R148" s="93"/>
      <c r="T148" s="94" t="s">
        <v>1</v>
      </c>
      <c r="U148" s="27" t="s">
        <v>23</v>
      </c>
      <c r="V148" s="95">
        <v>0.25</v>
      </c>
      <c r="W148" s="95">
        <f t="shared" si="66"/>
        <v>0</v>
      </c>
      <c r="X148" s="95">
        <v>0</v>
      </c>
      <c r="Y148" s="95">
        <f t="shared" si="67"/>
        <v>0</v>
      </c>
      <c r="Z148" s="95">
        <v>0</v>
      </c>
      <c r="AA148" s="96">
        <f t="shared" si="68"/>
        <v>0</v>
      </c>
      <c r="AR148" s="10" t="s">
        <v>39</v>
      </c>
      <c r="AT148" s="10" t="s">
        <v>84</v>
      </c>
      <c r="AU148" s="10" t="s">
        <v>40</v>
      </c>
      <c r="AY148" s="10" t="s">
        <v>83</v>
      </c>
      <c r="BE148" s="97">
        <f t="shared" si="69"/>
        <v>0</v>
      </c>
      <c r="BF148" s="97">
        <f t="shared" si="70"/>
        <v>0</v>
      </c>
      <c r="BG148" s="97">
        <f t="shared" si="71"/>
        <v>0</v>
      </c>
      <c r="BH148" s="97">
        <f t="shared" si="72"/>
        <v>0</v>
      </c>
      <c r="BI148" s="97">
        <f t="shared" si="73"/>
        <v>0</v>
      </c>
      <c r="BJ148" s="10" t="s">
        <v>40</v>
      </c>
      <c r="BK148" s="98">
        <f t="shared" si="74"/>
        <v>0</v>
      </c>
      <c r="BL148" s="10" t="s">
        <v>39</v>
      </c>
      <c r="BM148" s="10" t="s">
        <v>124</v>
      </c>
    </row>
    <row r="149" spans="2:65" s="151" customFormat="1" ht="29.1" customHeight="1">
      <c r="B149" s="154"/>
      <c r="C149" s="155">
        <v>27</v>
      </c>
      <c r="D149" s="155" t="s">
        <v>84</v>
      </c>
      <c r="E149" s="167" t="s">
        <v>242</v>
      </c>
      <c r="F149" s="176" t="s">
        <v>243</v>
      </c>
      <c r="G149" s="176"/>
      <c r="H149" s="176"/>
      <c r="I149" s="176"/>
      <c r="J149" s="166" t="s">
        <v>86</v>
      </c>
      <c r="K149" s="169">
        <v>1</v>
      </c>
      <c r="L149" s="175"/>
      <c r="M149" s="175"/>
      <c r="N149" s="177"/>
      <c r="O149" s="177"/>
      <c r="P149" s="177"/>
      <c r="Q149" s="177"/>
      <c r="R149" s="156"/>
      <c r="T149" s="157" t="s">
        <v>1</v>
      </c>
      <c r="U149" s="153" t="s">
        <v>23</v>
      </c>
      <c r="V149" s="158">
        <v>0.3</v>
      </c>
      <c r="W149" s="158">
        <f t="shared" ref="W149" si="75">V149*K149</f>
        <v>0.3</v>
      </c>
      <c r="X149" s="158">
        <v>0</v>
      </c>
      <c r="Y149" s="158">
        <f t="shared" ref="Y149" si="76">X149*K149</f>
        <v>0</v>
      </c>
      <c r="Z149" s="158">
        <v>0</v>
      </c>
      <c r="AA149" s="159">
        <f t="shared" ref="AA149" si="77">Z149*K149</f>
        <v>0</v>
      </c>
      <c r="AR149" s="152" t="s">
        <v>39</v>
      </c>
      <c r="AT149" s="152" t="s">
        <v>84</v>
      </c>
      <c r="AU149" s="152" t="s">
        <v>40</v>
      </c>
      <c r="AY149" s="152" t="s">
        <v>83</v>
      </c>
      <c r="BE149" s="160">
        <f t="shared" ref="BE149" si="78">IF(U149="základná",N149,0)</f>
        <v>0</v>
      </c>
      <c r="BF149" s="160">
        <f t="shared" ref="BF149" si="79">IF(U149="znížená",N149,0)</f>
        <v>0</v>
      </c>
      <c r="BG149" s="160">
        <f t="shared" ref="BG149" si="80">IF(U149="zákl. prenesená",N149,0)</f>
        <v>0</v>
      </c>
      <c r="BH149" s="160">
        <f t="shared" ref="BH149" si="81">IF(U149="zníž. prenesená",N149,0)</f>
        <v>0</v>
      </c>
      <c r="BI149" s="160">
        <f t="shared" ref="BI149" si="82">IF(U149="nulová",N149,0)</f>
        <v>0</v>
      </c>
      <c r="BJ149" s="152" t="s">
        <v>40</v>
      </c>
      <c r="BK149" s="161">
        <f t="shared" ref="BK149" si="83">ROUND(L149*K149,3)</f>
        <v>0</v>
      </c>
      <c r="BL149" s="152" t="s">
        <v>39</v>
      </c>
      <c r="BM149" s="152" t="s">
        <v>125</v>
      </c>
    </row>
    <row r="150" spans="2:65" s="1" customFormat="1" ht="28.9" customHeight="1">
      <c r="B150" s="88"/>
      <c r="C150" s="89">
        <v>28</v>
      </c>
      <c r="D150" s="89" t="s">
        <v>84</v>
      </c>
      <c r="E150" s="134" t="s">
        <v>224</v>
      </c>
      <c r="F150" s="176" t="s">
        <v>225</v>
      </c>
      <c r="G150" s="176"/>
      <c r="H150" s="176"/>
      <c r="I150" s="176"/>
      <c r="J150" s="91" t="s">
        <v>86</v>
      </c>
      <c r="K150" s="169">
        <v>4</v>
      </c>
      <c r="L150" s="175"/>
      <c r="M150" s="175"/>
      <c r="N150" s="177"/>
      <c r="O150" s="177"/>
      <c r="P150" s="177"/>
      <c r="Q150" s="177"/>
      <c r="R150" s="93"/>
      <c r="T150" s="94" t="s">
        <v>1</v>
      </c>
      <c r="U150" s="27" t="s">
        <v>23</v>
      </c>
      <c r="V150" s="95">
        <v>0.16</v>
      </c>
      <c r="W150" s="95">
        <f t="shared" si="66"/>
        <v>0.64</v>
      </c>
      <c r="X150" s="95">
        <v>0</v>
      </c>
      <c r="Y150" s="95">
        <f t="shared" si="67"/>
        <v>0</v>
      </c>
      <c r="Z150" s="95">
        <v>0</v>
      </c>
      <c r="AA150" s="96">
        <f t="shared" si="68"/>
        <v>0</v>
      </c>
      <c r="AR150" s="10" t="s">
        <v>39</v>
      </c>
      <c r="AT150" s="10" t="s">
        <v>84</v>
      </c>
      <c r="AU150" s="10" t="s">
        <v>40</v>
      </c>
      <c r="AY150" s="10" t="s">
        <v>83</v>
      </c>
      <c r="BE150" s="97">
        <f t="shared" si="69"/>
        <v>0</v>
      </c>
      <c r="BF150" s="97">
        <f t="shared" si="70"/>
        <v>0</v>
      </c>
      <c r="BG150" s="97">
        <f t="shared" si="71"/>
        <v>0</v>
      </c>
      <c r="BH150" s="97">
        <f t="shared" si="72"/>
        <v>0</v>
      </c>
      <c r="BI150" s="97">
        <f t="shared" si="73"/>
        <v>0</v>
      </c>
      <c r="BJ150" s="10" t="s">
        <v>40</v>
      </c>
      <c r="BK150" s="98">
        <f t="shared" si="74"/>
        <v>0</v>
      </c>
      <c r="BL150" s="10" t="s">
        <v>39</v>
      </c>
      <c r="BM150" s="10" t="s">
        <v>126</v>
      </c>
    </row>
    <row r="151" spans="2:65" s="1" customFormat="1" ht="29.1" customHeight="1">
      <c r="B151" s="88"/>
      <c r="C151" s="89">
        <v>29</v>
      </c>
      <c r="D151" s="89" t="s">
        <v>84</v>
      </c>
      <c r="E151" s="135" t="s">
        <v>226</v>
      </c>
      <c r="F151" s="176" t="s">
        <v>227</v>
      </c>
      <c r="G151" s="176"/>
      <c r="H151" s="176"/>
      <c r="I151" s="176"/>
      <c r="J151" s="91" t="s">
        <v>86</v>
      </c>
      <c r="K151" s="169">
        <v>5</v>
      </c>
      <c r="L151" s="175"/>
      <c r="M151" s="175"/>
      <c r="N151" s="177"/>
      <c r="O151" s="177"/>
      <c r="P151" s="177"/>
      <c r="Q151" s="177"/>
      <c r="R151" s="93"/>
      <c r="T151" s="94" t="s">
        <v>1</v>
      </c>
      <c r="U151" s="27" t="s">
        <v>23</v>
      </c>
      <c r="V151" s="95">
        <v>0.16</v>
      </c>
      <c r="W151" s="95">
        <f t="shared" si="66"/>
        <v>0.8</v>
      </c>
      <c r="X151" s="95">
        <v>0</v>
      </c>
      <c r="Y151" s="95">
        <f t="shared" si="67"/>
        <v>0</v>
      </c>
      <c r="Z151" s="95">
        <v>0</v>
      </c>
      <c r="AA151" s="96">
        <f t="shared" si="68"/>
        <v>0</v>
      </c>
      <c r="AR151" s="10" t="s">
        <v>39</v>
      </c>
      <c r="AT151" s="10" t="s">
        <v>84</v>
      </c>
      <c r="AU151" s="10" t="s">
        <v>40</v>
      </c>
      <c r="AY151" s="10" t="s">
        <v>83</v>
      </c>
      <c r="BE151" s="97">
        <f t="shared" si="69"/>
        <v>0</v>
      </c>
      <c r="BF151" s="97">
        <f t="shared" si="70"/>
        <v>0</v>
      </c>
      <c r="BG151" s="97">
        <f t="shared" si="71"/>
        <v>0</v>
      </c>
      <c r="BH151" s="97">
        <f t="shared" si="72"/>
        <v>0</v>
      </c>
      <c r="BI151" s="97">
        <f t="shared" si="73"/>
        <v>0</v>
      </c>
      <c r="BJ151" s="10" t="s">
        <v>40</v>
      </c>
      <c r="BK151" s="98">
        <f t="shared" si="74"/>
        <v>0</v>
      </c>
      <c r="BL151" s="10" t="s">
        <v>39</v>
      </c>
      <c r="BM151" s="10" t="s">
        <v>127</v>
      </c>
    </row>
    <row r="152" spans="2:65" s="104" customFormat="1" ht="29.1" customHeight="1">
      <c r="B152" s="107"/>
      <c r="C152" s="118">
        <v>30</v>
      </c>
      <c r="D152" s="118" t="s">
        <v>84</v>
      </c>
      <c r="E152" s="148" t="s">
        <v>228</v>
      </c>
      <c r="F152" s="176" t="s">
        <v>229</v>
      </c>
      <c r="G152" s="176"/>
      <c r="H152" s="176"/>
      <c r="I152" s="176"/>
      <c r="J152" s="120" t="s">
        <v>86</v>
      </c>
      <c r="K152" s="169">
        <v>9</v>
      </c>
      <c r="L152" s="175"/>
      <c r="M152" s="175"/>
      <c r="N152" s="177"/>
      <c r="O152" s="177"/>
      <c r="P152" s="177"/>
      <c r="Q152" s="177"/>
      <c r="R152" s="112"/>
      <c r="T152" s="113" t="s">
        <v>1</v>
      </c>
      <c r="U152" s="106" t="s">
        <v>23</v>
      </c>
      <c r="V152" s="114">
        <v>0.16</v>
      </c>
      <c r="W152" s="114">
        <f t="shared" ref="W152" si="84">V152*K152</f>
        <v>1.44</v>
      </c>
      <c r="X152" s="114">
        <v>0</v>
      </c>
      <c r="Y152" s="114">
        <f t="shared" ref="Y152" si="85">X152*K152</f>
        <v>0</v>
      </c>
      <c r="Z152" s="114">
        <v>0</v>
      </c>
      <c r="AA152" s="115">
        <f t="shared" ref="AA152" si="86">Z152*K152</f>
        <v>0</v>
      </c>
      <c r="AR152" s="105" t="s">
        <v>39</v>
      </c>
      <c r="AT152" s="105" t="s">
        <v>84</v>
      </c>
      <c r="AU152" s="105" t="s">
        <v>40</v>
      </c>
      <c r="AY152" s="105" t="s">
        <v>83</v>
      </c>
      <c r="BE152" s="116">
        <f t="shared" ref="BE152" si="87">IF(U152="základná",N152,0)</f>
        <v>0</v>
      </c>
      <c r="BF152" s="116">
        <f t="shared" ref="BF152" si="88">IF(U152="znížená",N152,0)</f>
        <v>0</v>
      </c>
      <c r="BG152" s="116">
        <f t="shared" ref="BG152" si="89">IF(U152="zákl. prenesená",N152,0)</f>
        <v>0</v>
      </c>
      <c r="BH152" s="116">
        <f t="shared" ref="BH152" si="90">IF(U152="zníž. prenesená",N152,0)</f>
        <v>0</v>
      </c>
      <c r="BI152" s="116">
        <f t="shared" ref="BI152" si="91">IF(U152="nulová",N152,0)</f>
        <v>0</v>
      </c>
      <c r="BJ152" s="105" t="s">
        <v>40</v>
      </c>
      <c r="BK152" s="117">
        <f t="shared" ref="BK152" si="92">ROUND(L152*K152,3)</f>
        <v>0</v>
      </c>
      <c r="BL152" s="105" t="s">
        <v>39</v>
      </c>
      <c r="BM152" s="105" t="s">
        <v>127</v>
      </c>
    </row>
    <row r="153" spans="2:65" s="136" customFormat="1" ht="29.1" customHeight="1">
      <c r="B153" s="139"/>
      <c r="C153" s="140">
        <v>31</v>
      </c>
      <c r="D153" s="140" t="s">
        <v>84</v>
      </c>
      <c r="E153" s="149" t="s">
        <v>230</v>
      </c>
      <c r="F153" s="176" t="s">
        <v>231</v>
      </c>
      <c r="G153" s="176"/>
      <c r="H153" s="176"/>
      <c r="I153" s="176"/>
      <c r="J153" s="147" t="s">
        <v>86</v>
      </c>
      <c r="K153" s="169">
        <v>2</v>
      </c>
      <c r="L153" s="175"/>
      <c r="M153" s="175"/>
      <c r="N153" s="177"/>
      <c r="O153" s="177"/>
      <c r="P153" s="177"/>
      <c r="Q153" s="177"/>
      <c r="R153" s="141"/>
      <c r="T153" s="142" t="s">
        <v>1</v>
      </c>
      <c r="U153" s="138" t="s">
        <v>23</v>
      </c>
      <c r="V153" s="143">
        <v>0.16</v>
      </c>
      <c r="W153" s="143">
        <f t="shared" ref="W153:W156" si="93">V153*K153</f>
        <v>0.32</v>
      </c>
      <c r="X153" s="143">
        <v>0</v>
      </c>
      <c r="Y153" s="143">
        <f t="shared" ref="Y153:Y156" si="94">X153*K153</f>
        <v>0</v>
      </c>
      <c r="Z153" s="143">
        <v>0</v>
      </c>
      <c r="AA153" s="144">
        <f t="shared" ref="AA153:AA156" si="95">Z153*K153</f>
        <v>0</v>
      </c>
      <c r="AR153" s="137" t="s">
        <v>39</v>
      </c>
      <c r="AT153" s="137" t="s">
        <v>84</v>
      </c>
      <c r="AU153" s="137" t="s">
        <v>40</v>
      </c>
      <c r="AY153" s="137" t="s">
        <v>83</v>
      </c>
      <c r="BE153" s="145">
        <f t="shared" ref="BE153:BE156" si="96">IF(U153="základná",N153,0)</f>
        <v>0</v>
      </c>
      <c r="BF153" s="145">
        <f t="shared" ref="BF153:BF156" si="97">IF(U153="znížená",N153,0)</f>
        <v>0</v>
      </c>
      <c r="BG153" s="145">
        <f t="shared" ref="BG153:BG156" si="98">IF(U153="zákl. prenesená",N153,0)</f>
        <v>0</v>
      </c>
      <c r="BH153" s="145">
        <f t="shared" ref="BH153:BH156" si="99">IF(U153="zníž. prenesená",N153,0)</f>
        <v>0</v>
      </c>
      <c r="BI153" s="145">
        <f t="shared" ref="BI153:BI156" si="100">IF(U153="nulová",N153,0)</f>
        <v>0</v>
      </c>
      <c r="BJ153" s="137" t="s">
        <v>40</v>
      </c>
      <c r="BK153" s="146">
        <f t="shared" ref="BK153:BK156" si="101">ROUND(L153*K153,3)</f>
        <v>0</v>
      </c>
      <c r="BL153" s="137" t="s">
        <v>39</v>
      </c>
      <c r="BM153" s="137" t="s">
        <v>127</v>
      </c>
    </row>
    <row r="154" spans="2:65" s="136" customFormat="1" ht="29.1" customHeight="1">
      <c r="B154" s="139"/>
      <c r="C154" s="140">
        <v>32</v>
      </c>
      <c r="D154" s="140" t="s">
        <v>84</v>
      </c>
      <c r="E154" s="150" t="s">
        <v>232</v>
      </c>
      <c r="F154" s="176" t="s">
        <v>233</v>
      </c>
      <c r="G154" s="176"/>
      <c r="H154" s="176"/>
      <c r="I154" s="176"/>
      <c r="J154" s="147" t="s">
        <v>86</v>
      </c>
      <c r="K154" s="169">
        <v>5</v>
      </c>
      <c r="L154" s="175"/>
      <c r="M154" s="175"/>
      <c r="N154" s="177"/>
      <c r="O154" s="177"/>
      <c r="P154" s="177"/>
      <c r="Q154" s="177"/>
      <c r="R154" s="141"/>
      <c r="T154" s="142" t="s">
        <v>1</v>
      </c>
      <c r="U154" s="138" t="s">
        <v>23</v>
      </c>
      <c r="V154" s="143">
        <v>0.16</v>
      </c>
      <c r="W154" s="143">
        <f t="shared" si="93"/>
        <v>0.8</v>
      </c>
      <c r="X154" s="143">
        <v>0</v>
      </c>
      <c r="Y154" s="143">
        <f t="shared" si="94"/>
        <v>0</v>
      </c>
      <c r="Z154" s="143">
        <v>0</v>
      </c>
      <c r="AA154" s="144">
        <f t="shared" si="95"/>
        <v>0</v>
      </c>
      <c r="AR154" s="137" t="s">
        <v>39</v>
      </c>
      <c r="AT154" s="137" t="s">
        <v>84</v>
      </c>
      <c r="AU154" s="137" t="s">
        <v>40</v>
      </c>
      <c r="AY154" s="137" t="s">
        <v>83</v>
      </c>
      <c r="BE154" s="145">
        <f t="shared" si="96"/>
        <v>0</v>
      </c>
      <c r="BF154" s="145">
        <f t="shared" si="97"/>
        <v>0</v>
      </c>
      <c r="BG154" s="145">
        <f t="shared" si="98"/>
        <v>0</v>
      </c>
      <c r="BH154" s="145">
        <f t="shared" si="99"/>
        <v>0</v>
      </c>
      <c r="BI154" s="145">
        <f t="shared" si="100"/>
        <v>0</v>
      </c>
      <c r="BJ154" s="137" t="s">
        <v>40</v>
      </c>
      <c r="BK154" s="146">
        <f t="shared" si="101"/>
        <v>0</v>
      </c>
      <c r="BL154" s="137" t="s">
        <v>39</v>
      </c>
      <c r="BM154" s="137" t="s">
        <v>127</v>
      </c>
    </row>
    <row r="155" spans="2:65" s="136" customFormat="1" ht="29.1" customHeight="1">
      <c r="B155" s="139"/>
      <c r="C155" s="140">
        <v>33</v>
      </c>
      <c r="D155" s="140" t="s">
        <v>84</v>
      </c>
      <c r="E155" s="167" t="s">
        <v>234</v>
      </c>
      <c r="F155" s="176" t="s">
        <v>235</v>
      </c>
      <c r="G155" s="176"/>
      <c r="H155" s="176"/>
      <c r="I155" s="176"/>
      <c r="J155" s="147" t="s">
        <v>86</v>
      </c>
      <c r="K155" s="169">
        <v>4</v>
      </c>
      <c r="L155" s="175"/>
      <c r="M155" s="175"/>
      <c r="N155" s="175"/>
      <c r="O155" s="175"/>
      <c r="P155" s="175"/>
      <c r="Q155" s="175"/>
      <c r="R155" s="141"/>
      <c r="T155" s="142" t="s">
        <v>1</v>
      </c>
      <c r="U155" s="138" t="s">
        <v>23</v>
      </c>
      <c r="V155" s="143">
        <v>0.16</v>
      </c>
      <c r="W155" s="143">
        <f t="shared" si="93"/>
        <v>0.64</v>
      </c>
      <c r="X155" s="143">
        <v>0</v>
      </c>
      <c r="Y155" s="143">
        <f t="shared" si="94"/>
        <v>0</v>
      </c>
      <c r="Z155" s="143">
        <v>0</v>
      </c>
      <c r="AA155" s="144">
        <f t="shared" si="95"/>
        <v>0</v>
      </c>
      <c r="AR155" s="137" t="s">
        <v>39</v>
      </c>
      <c r="AT155" s="137" t="s">
        <v>84</v>
      </c>
      <c r="AU155" s="137" t="s">
        <v>40</v>
      </c>
      <c r="AY155" s="137" t="s">
        <v>83</v>
      </c>
      <c r="BE155" s="145">
        <f t="shared" si="96"/>
        <v>0</v>
      </c>
      <c r="BF155" s="145">
        <f t="shared" si="97"/>
        <v>0</v>
      </c>
      <c r="BG155" s="145">
        <f t="shared" si="98"/>
        <v>0</v>
      </c>
      <c r="BH155" s="145">
        <f t="shared" si="99"/>
        <v>0</v>
      </c>
      <c r="BI155" s="145">
        <f t="shared" si="100"/>
        <v>0</v>
      </c>
      <c r="BJ155" s="137" t="s">
        <v>40</v>
      </c>
      <c r="BK155" s="146">
        <f t="shared" si="101"/>
        <v>0</v>
      </c>
      <c r="BL155" s="137" t="s">
        <v>39</v>
      </c>
      <c r="BM155" s="137" t="s">
        <v>127</v>
      </c>
    </row>
    <row r="156" spans="2:65" s="136" customFormat="1" ht="20.45" customHeight="1">
      <c r="B156" s="139"/>
      <c r="C156" s="140">
        <v>34</v>
      </c>
      <c r="D156" s="140" t="s">
        <v>84</v>
      </c>
      <c r="E156" s="148" t="s">
        <v>238</v>
      </c>
      <c r="F156" s="176" t="s">
        <v>239</v>
      </c>
      <c r="G156" s="176"/>
      <c r="H156" s="176"/>
      <c r="I156" s="176"/>
      <c r="J156" s="147" t="s">
        <v>86</v>
      </c>
      <c r="K156" s="169">
        <v>2</v>
      </c>
      <c r="L156" s="175"/>
      <c r="M156" s="175"/>
      <c r="N156" s="175"/>
      <c r="O156" s="175"/>
      <c r="P156" s="175"/>
      <c r="Q156" s="175"/>
      <c r="R156" s="141"/>
      <c r="T156" s="142" t="s">
        <v>1</v>
      </c>
      <c r="U156" s="138" t="s">
        <v>23</v>
      </c>
      <c r="V156" s="143">
        <v>0.16</v>
      </c>
      <c r="W156" s="143">
        <f t="shared" si="93"/>
        <v>0.32</v>
      </c>
      <c r="X156" s="143">
        <v>0</v>
      </c>
      <c r="Y156" s="143">
        <f t="shared" si="94"/>
        <v>0</v>
      </c>
      <c r="Z156" s="143">
        <v>0</v>
      </c>
      <c r="AA156" s="144">
        <f t="shared" si="95"/>
        <v>0</v>
      </c>
      <c r="AR156" s="137" t="s">
        <v>39</v>
      </c>
      <c r="AT156" s="137" t="s">
        <v>84</v>
      </c>
      <c r="AU156" s="137" t="s">
        <v>40</v>
      </c>
      <c r="AY156" s="137" t="s">
        <v>83</v>
      </c>
      <c r="BE156" s="145">
        <f t="shared" si="96"/>
        <v>0</v>
      </c>
      <c r="BF156" s="145">
        <f t="shared" si="97"/>
        <v>0</v>
      </c>
      <c r="BG156" s="145">
        <f t="shared" si="98"/>
        <v>0</v>
      </c>
      <c r="BH156" s="145">
        <f t="shared" si="99"/>
        <v>0</v>
      </c>
      <c r="BI156" s="145">
        <f t="shared" si="100"/>
        <v>0</v>
      </c>
      <c r="BJ156" s="137" t="s">
        <v>40</v>
      </c>
      <c r="BK156" s="146">
        <f t="shared" si="101"/>
        <v>0</v>
      </c>
      <c r="BL156" s="137" t="s">
        <v>39</v>
      </c>
      <c r="BM156" s="137" t="s">
        <v>127</v>
      </c>
    </row>
    <row r="157" spans="2:65" s="1" customFormat="1" ht="29.1" customHeight="1">
      <c r="B157" s="88"/>
      <c r="C157" s="89">
        <v>35</v>
      </c>
      <c r="D157" s="89" t="s">
        <v>84</v>
      </c>
      <c r="E157" s="90" t="s">
        <v>240</v>
      </c>
      <c r="F157" s="178" t="s">
        <v>241</v>
      </c>
      <c r="G157" s="178"/>
      <c r="H157" s="178"/>
      <c r="I157" s="178"/>
      <c r="J157" s="91" t="s">
        <v>86</v>
      </c>
      <c r="K157" s="169">
        <v>2</v>
      </c>
      <c r="L157" s="175"/>
      <c r="M157" s="175"/>
      <c r="N157" s="175"/>
      <c r="O157" s="175"/>
      <c r="P157" s="175"/>
      <c r="Q157" s="175"/>
      <c r="R157" s="93"/>
      <c r="T157" s="94" t="s">
        <v>1</v>
      </c>
      <c r="U157" s="27" t="s">
        <v>23</v>
      </c>
      <c r="V157" s="95">
        <v>0.5</v>
      </c>
      <c r="W157" s="95">
        <f t="shared" si="66"/>
        <v>1</v>
      </c>
      <c r="X157" s="95">
        <v>0</v>
      </c>
      <c r="Y157" s="95">
        <f t="shared" si="67"/>
        <v>0</v>
      </c>
      <c r="Z157" s="95">
        <v>0</v>
      </c>
      <c r="AA157" s="96">
        <f t="shared" si="68"/>
        <v>0</v>
      </c>
      <c r="AR157" s="10" t="s">
        <v>39</v>
      </c>
      <c r="AT157" s="10" t="s">
        <v>84</v>
      </c>
      <c r="AU157" s="10" t="s">
        <v>40</v>
      </c>
      <c r="AY157" s="10" t="s">
        <v>83</v>
      </c>
      <c r="BE157" s="97">
        <f t="shared" si="69"/>
        <v>0</v>
      </c>
      <c r="BF157" s="97">
        <f t="shared" si="70"/>
        <v>0</v>
      </c>
      <c r="BG157" s="97">
        <f t="shared" si="71"/>
        <v>0</v>
      </c>
      <c r="BH157" s="97">
        <f t="shared" si="72"/>
        <v>0</v>
      </c>
      <c r="BI157" s="97">
        <f t="shared" si="73"/>
        <v>0</v>
      </c>
      <c r="BJ157" s="10" t="s">
        <v>40</v>
      </c>
      <c r="BK157" s="98">
        <f t="shared" si="74"/>
        <v>0</v>
      </c>
      <c r="BL157" s="10" t="s">
        <v>39</v>
      </c>
      <c r="BM157" s="10" t="s">
        <v>128</v>
      </c>
    </row>
    <row r="158" spans="2:65" s="1" customFormat="1" ht="20.45" customHeight="1">
      <c r="B158" s="88"/>
      <c r="C158" s="99">
        <v>36</v>
      </c>
      <c r="D158" s="99" t="s">
        <v>85</v>
      </c>
      <c r="E158" s="124" t="s">
        <v>177</v>
      </c>
      <c r="F158" s="173" t="s">
        <v>178</v>
      </c>
      <c r="G158" s="173"/>
      <c r="H158" s="173"/>
      <c r="I158" s="173"/>
      <c r="J158" s="130" t="s">
        <v>86</v>
      </c>
      <c r="K158" s="170">
        <v>1</v>
      </c>
      <c r="L158" s="174"/>
      <c r="M158" s="174"/>
      <c r="N158" s="174"/>
      <c r="O158" s="175"/>
      <c r="P158" s="175"/>
      <c r="Q158" s="175"/>
      <c r="R158" s="93"/>
      <c r="T158" s="94" t="s">
        <v>1</v>
      </c>
      <c r="U158" s="27" t="s">
        <v>23</v>
      </c>
      <c r="V158" s="95">
        <v>0</v>
      </c>
      <c r="W158" s="95">
        <f t="shared" si="66"/>
        <v>0</v>
      </c>
      <c r="X158" s="95">
        <v>0</v>
      </c>
      <c r="Y158" s="95">
        <f t="shared" si="67"/>
        <v>0</v>
      </c>
      <c r="Z158" s="95">
        <v>0</v>
      </c>
      <c r="AA158" s="96">
        <f t="shared" si="68"/>
        <v>0</v>
      </c>
      <c r="AR158" s="10" t="s">
        <v>40</v>
      </c>
      <c r="AT158" s="10" t="s">
        <v>85</v>
      </c>
      <c r="AU158" s="10" t="s">
        <v>40</v>
      </c>
      <c r="AY158" s="10" t="s">
        <v>83</v>
      </c>
      <c r="BE158" s="97">
        <f t="shared" si="69"/>
        <v>0</v>
      </c>
      <c r="BF158" s="97">
        <f t="shared" si="70"/>
        <v>0</v>
      </c>
      <c r="BG158" s="97">
        <f t="shared" si="71"/>
        <v>0</v>
      </c>
      <c r="BH158" s="97">
        <f t="shared" si="72"/>
        <v>0</v>
      </c>
      <c r="BI158" s="97">
        <f t="shared" si="73"/>
        <v>0</v>
      </c>
      <c r="BJ158" s="10" t="s">
        <v>40</v>
      </c>
      <c r="BK158" s="98">
        <f t="shared" si="74"/>
        <v>0</v>
      </c>
      <c r="BL158" s="10" t="s">
        <v>39</v>
      </c>
      <c r="BM158" s="10" t="s">
        <v>129</v>
      </c>
    </row>
    <row r="159" spans="2:65" s="104" customFormat="1" ht="29.1" customHeight="1">
      <c r="B159" s="107"/>
      <c r="C159" s="99">
        <v>37</v>
      </c>
      <c r="D159" s="99" t="s">
        <v>85</v>
      </c>
      <c r="E159" s="124" t="s">
        <v>179</v>
      </c>
      <c r="F159" s="173" t="s">
        <v>180</v>
      </c>
      <c r="G159" s="173"/>
      <c r="H159" s="173"/>
      <c r="I159" s="173"/>
      <c r="J159" s="130" t="s">
        <v>86</v>
      </c>
      <c r="K159" s="125">
        <v>6</v>
      </c>
      <c r="L159" s="174"/>
      <c r="M159" s="174"/>
      <c r="N159" s="174"/>
      <c r="O159" s="175"/>
      <c r="P159" s="175"/>
      <c r="Q159" s="175"/>
      <c r="R159" s="112"/>
      <c r="T159" s="113" t="s">
        <v>1</v>
      </c>
      <c r="U159" s="106" t="s">
        <v>23</v>
      </c>
      <c r="V159" s="114">
        <v>0</v>
      </c>
      <c r="W159" s="114">
        <f t="shared" ref="W159" si="102">V159*K159</f>
        <v>0</v>
      </c>
      <c r="X159" s="114">
        <v>0</v>
      </c>
      <c r="Y159" s="114">
        <f t="shared" ref="Y159" si="103">X159*K159</f>
        <v>0</v>
      </c>
      <c r="Z159" s="114">
        <v>0</v>
      </c>
      <c r="AA159" s="115">
        <f t="shared" ref="AA159" si="104">Z159*K159</f>
        <v>0</v>
      </c>
      <c r="AR159" s="105" t="s">
        <v>40</v>
      </c>
      <c r="AT159" s="105" t="s">
        <v>85</v>
      </c>
      <c r="AU159" s="105" t="s">
        <v>40</v>
      </c>
      <c r="AY159" s="105" t="s">
        <v>83</v>
      </c>
      <c r="BE159" s="116">
        <f t="shared" ref="BE159" si="105">IF(U159="základná",N159,0)</f>
        <v>0</v>
      </c>
      <c r="BF159" s="116">
        <f t="shared" ref="BF159" si="106">IF(U159="znížená",N159,0)</f>
        <v>0</v>
      </c>
      <c r="BG159" s="116">
        <f t="shared" ref="BG159" si="107">IF(U159="zákl. prenesená",N159,0)</f>
        <v>0</v>
      </c>
      <c r="BH159" s="116">
        <f t="shared" ref="BH159" si="108">IF(U159="zníž. prenesená",N159,0)</f>
        <v>0</v>
      </c>
      <c r="BI159" s="116">
        <f t="shared" ref="BI159" si="109">IF(U159="nulová",N159,0)</f>
        <v>0</v>
      </c>
      <c r="BJ159" s="105" t="s">
        <v>40</v>
      </c>
      <c r="BK159" s="117">
        <f t="shared" ref="BK159" si="110">ROUND(L159*K159,3)</f>
        <v>0</v>
      </c>
      <c r="BL159" s="105" t="s">
        <v>39</v>
      </c>
      <c r="BM159" s="105" t="s">
        <v>129</v>
      </c>
    </row>
    <row r="160" spans="2:65" s="104" customFormat="1" ht="29.1" customHeight="1">
      <c r="B160" s="107"/>
      <c r="C160" s="99">
        <v>38</v>
      </c>
      <c r="D160" s="99" t="s">
        <v>85</v>
      </c>
      <c r="E160" s="124" t="s">
        <v>181</v>
      </c>
      <c r="F160" s="173" t="s">
        <v>182</v>
      </c>
      <c r="G160" s="173"/>
      <c r="H160" s="173"/>
      <c r="I160" s="173"/>
      <c r="J160" s="130" t="s">
        <v>86</v>
      </c>
      <c r="K160" s="170">
        <v>1</v>
      </c>
      <c r="L160" s="174"/>
      <c r="M160" s="174"/>
      <c r="N160" s="174"/>
      <c r="O160" s="175"/>
      <c r="P160" s="175"/>
      <c r="Q160" s="175"/>
      <c r="R160" s="112"/>
      <c r="T160" s="113" t="s">
        <v>1</v>
      </c>
      <c r="U160" s="106" t="s">
        <v>23</v>
      </c>
      <c r="V160" s="114">
        <v>0</v>
      </c>
      <c r="W160" s="114">
        <f t="shared" ref="W160" si="111">V160*K160</f>
        <v>0</v>
      </c>
      <c r="X160" s="114">
        <v>0</v>
      </c>
      <c r="Y160" s="114">
        <f t="shared" ref="Y160" si="112">X160*K160</f>
        <v>0</v>
      </c>
      <c r="Z160" s="114">
        <v>0</v>
      </c>
      <c r="AA160" s="115">
        <f t="shared" ref="AA160" si="113">Z160*K160</f>
        <v>0</v>
      </c>
      <c r="AR160" s="105" t="s">
        <v>40</v>
      </c>
      <c r="AT160" s="105" t="s">
        <v>85</v>
      </c>
      <c r="AU160" s="105" t="s">
        <v>40</v>
      </c>
      <c r="AY160" s="105" t="s">
        <v>83</v>
      </c>
      <c r="BE160" s="116">
        <f t="shared" ref="BE160" si="114">IF(U160="základná",N160,0)</f>
        <v>0</v>
      </c>
      <c r="BF160" s="116">
        <f t="shared" ref="BF160" si="115">IF(U160="znížená",N160,0)</f>
        <v>0</v>
      </c>
      <c r="BG160" s="116">
        <f t="shared" ref="BG160" si="116">IF(U160="zákl. prenesená",N160,0)</f>
        <v>0</v>
      </c>
      <c r="BH160" s="116">
        <f t="shared" ref="BH160" si="117">IF(U160="zníž. prenesená",N160,0)</f>
        <v>0</v>
      </c>
      <c r="BI160" s="116">
        <f t="shared" ref="BI160" si="118">IF(U160="nulová",N160,0)</f>
        <v>0</v>
      </c>
      <c r="BJ160" s="105" t="s">
        <v>40</v>
      </c>
      <c r="BK160" s="117">
        <f t="shared" ref="BK160" si="119">ROUND(L160*K160,3)</f>
        <v>0</v>
      </c>
      <c r="BL160" s="105" t="s">
        <v>39</v>
      </c>
      <c r="BM160" s="105" t="s">
        <v>129</v>
      </c>
    </row>
    <row r="161" spans="2:65" s="104" customFormat="1" ht="29.1" customHeight="1">
      <c r="B161" s="107"/>
      <c r="C161" s="99">
        <v>39</v>
      </c>
      <c r="D161" s="99" t="s">
        <v>85</v>
      </c>
      <c r="E161" s="124" t="s">
        <v>183</v>
      </c>
      <c r="F161" s="173" t="s">
        <v>184</v>
      </c>
      <c r="G161" s="173"/>
      <c r="H161" s="173"/>
      <c r="I161" s="173"/>
      <c r="J161" s="130" t="s">
        <v>86</v>
      </c>
      <c r="K161" s="170">
        <v>2</v>
      </c>
      <c r="L161" s="174"/>
      <c r="M161" s="174"/>
      <c r="N161" s="174"/>
      <c r="O161" s="175"/>
      <c r="P161" s="175"/>
      <c r="Q161" s="175"/>
      <c r="R161" s="112"/>
      <c r="T161" s="113" t="s">
        <v>1</v>
      </c>
      <c r="U161" s="106" t="s">
        <v>23</v>
      </c>
      <c r="V161" s="114">
        <v>0</v>
      </c>
      <c r="W161" s="114">
        <f t="shared" ref="W161" si="120">V161*K161</f>
        <v>0</v>
      </c>
      <c r="X161" s="114">
        <v>0</v>
      </c>
      <c r="Y161" s="114">
        <f t="shared" ref="Y161" si="121">X161*K161</f>
        <v>0</v>
      </c>
      <c r="Z161" s="114">
        <v>0</v>
      </c>
      <c r="AA161" s="115">
        <f t="shared" ref="AA161" si="122">Z161*K161</f>
        <v>0</v>
      </c>
      <c r="AR161" s="105" t="s">
        <v>40</v>
      </c>
      <c r="AT161" s="105" t="s">
        <v>85</v>
      </c>
      <c r="AU161" s="105" t="s">
        <v>40</v>
      </c>
      <c r="AY161" s="105" t="s">
        <v>83</v>
      </c>
      <c r="BE161" s="116">
        <f t="shared" ref="BE161" si="123">IF(U161="základná",N161,0)</f>
        <v>0</v>
      </c>
      <c r="BF161" s="116">
        <f t="shared" ref="BF161" si="124">IF(U161="znížená",N161,0)</f>
        <v>0</v>
      </c>
      <c r="BG161" s="116">
        <f t="shared" ref="BG161" si="125">IF(U161="zákl. prenesená",N161,0)</f>
        <v>0</v>
      </c>
      <c r="BH161" s="116">
        <f t="shared" ref="BH161" si="126">IF(U161="zníž. prenesená",N161,0)</f>
        <v>0</v>
      </c>
      <c r="BI161" s="116">
        <f t="shared" ref="BI161" si="127">IF(U161="nulová",N161,0)</f>
        <v>0</v>
      </c>
      <c r="BJ161" s="105" t="s">
        <v>40</v>
      </c>
      <c r="BK161" s="117">
        <f t="shared" ref="BK161" si="128">ROUND(L161*K161,3)</f>
        <v>0</v>
      </c>
      <c r="BL161" s="105" t="s">
        <v>39</v>
      </c>
      <c r="BM161" s="105" t="s">
        <v>129</v>
      </c>
    </row>
    <row r="162" spans="2:65" s="104" customFormat="1" ht="29.1" customHeight="1">
      <c r="B162" s="107"/>
      <c r="C162" s="99">
        <v>40</v>
      </c>
      <c r="D162" s="99" t="s">
        <v>85</v>
      </c>
      <c r="E162" s="124" t="s">
        <v>161</v>
      </c>
      <c r="F162" s="173" t="s">
        <v>150</v>
      </c>
      <c r="G162" s="173"/>
      <c r="H162" s="173"/>
      <c r="I162" s="173"/>
      <c r="J162" s="130" t="s">
        <v>86</v>
      </c>
      <c r="K162" s="170">
        <v>2</v>
      </c>
      <c r="L162" s="174"/>
      <c r="M162" s="174"/>
      <c r="N162" s="174"/>
      <c r="O162" s="175"/>
      <c r="P162" s="175"/>
      <c r="Q162" s="175"/>
      <c r="R162" s="112"/>
      <c r="T162" s="113" t="s">
        <v>1</v>
      </c>
      <c r="U162" s="106" t="s">
        <v>23</v>
      </c>
      <c r="V162" s="114">
        <v>0</v>
      </c>
      <c r="W162" s="114">
        <f t="shared" ref="W162" si="129">V162*K162</f>
        <v>0</v>
      </c>
      <c r="X162" s="114">
        <v>0</v>
      </c>
      <c r="Y162" s="114">
        <f t="shared" ref="Y162" si="130">X162*K162</f>
        <v>0</v>
      </c>
      <c r="Z162" s="114">
        <v>0</v>
      </c>
      <c r="AA162" s="115">
        <f t="shared" ref="AA162" si="131">Z162*K162</f>
        <v>0</v>
      </c>
      <c r="AR162" s="105" t="s">
        <v>40</v>
      </c>
      <c r="AT162" s="105" t="s">
        <v>85</v>
      </c>
      <c r="AU162" s="105" t="s">
        <v>40</v>
      </c>
      <c r="AY162" s="105" t="s">
        <v>83</v>
      </c>
      <c r="BE162" s="116">
        <f t="shared" ref="BE162" si="132">IF(U162="základná",N162,0)</f>
        <v>0</v>
      </c>
      <c r="BF162" s="116">
        <f t="shared" ref="BF162" si="133">IF(U162="znížená",N162,0)</f>
        <v>0</v>
      </c>
      <c r="BG162" s="116">
        <f t="shared" ref="BG162" si="134">IF(U162="zákl. prenesená",N162,0)</f>
        <v>0</v>
      </c>
      <c r="BH162" s="116">
        <f t="shared" ref="BH162" si="135">IF(U162="zníž. prenesená",N162,0)</f>
        <v>0</v>
      </c>
      <c r="BI162" s="116">
        <f t="shared" ref="BI162" si="136">IF(U162="nulová",N162,0)</f>
        <v>0</v>
      </c>
      <c r="BJ162" s="105" t="s">
        <v>40</v>
      </c>
      <c r="BK162" s="117">
        <f t="shared" ref="BK162" si="137">ROUND(L162*K162,3)</f>
        <v>0</v>
      </c>
      <c r="BL162" s="105" t="s">
        <v>39</v>
      </c>
      <c r="BM162" s="105" t="s">
        <v>129</v>
      </c>
    </row>
    <row r="163" spans="2:65" s="104" customFormat="1" ht="29.1" customHeight="1">
      <c r="B163" s="107"/>
      <c r="C163" s="99">
        <v>41</v>
      </c>
      <c r="D163" s="99" t="s">
        <v>85</v>
      </c>
      <c r="E163" s="124" t="s">
        <v>185</v>
      </c>
      <c r="F163" s="173" t="s">
        <v>186</v>
      </c>
      <c r="G163" s="173"/>
      <c r="H163" s="173"/>
      <c r="I163" s="173"/>
      <c r="J163" s="130" t="s">
        <v>86</v>
      </c>
      <c r="K163" s="170">
        <v>5</v>
      </c>
      <c r="L163" s="174"/>
      <c r="M163" s="174"/>
      <c r="N163" s="174"/>
      <c r="O163" s="175"/>
      <c r="P163" s="175"/>
      <c r="Q163" s="175"/>
      <c r="R163" s="112"/>
      <c r="T163" s="113" t="s">
        <v>1</v>
      </c>
      <c r="U163" s="106" t="s">
        <v>23</v>
      </c>
      <c r="V163" s="114">
        <v>0</v>
      </c>
      <c r="W163" s="114">
        <f t="shared" ref="W163:W164" si="138">V163*K163</f>
        <v>0</v>
      </c>
      <c r="X163" s="114">
        <v>0</v>
      </c>
      <c r="Y163" s="114">
        <f t="shared" ref="Y163:Y164" si="139">X163*K163</f>
        <v>0</v>
      </c>
      <c r="Z163" s="114">
        <v>0</v>
      </c>
      <c r="AA163" s="115">
        <f t="shared" ref="AA163:AA164" si="140">Z163*K163</f>
        <v>0</v>
      </c>
      <c r="AR163" s="105" t="s">
        <v>40</v>
      </c>
      <c r="AT163" s="105" t="s">
        <v>85</v>
      </c>
      <c r="AU163" s="105" t="s">
        <v>40</v>
      </c>
      <c r="AY163" s="105" t="s">
        <v>83</v>
      </c>
      <c r="BE163" s="116">
        <f t="shared" ref="BE163:BE164" si="141">IF(U163="základná",N163,0)</f>
        <v>0</v>
      </c>
      <c r="BF163" s="116">
        <f t="shared" ref="BF163:BF164" si="142">IF(U163="znížená",N163,0)</f>
        <v>0</v>
      </c>
      <c r="BG163" s="116">
        <f t="shared" ref="BG163:BG164" si="143">IF(U163="zákl. prenesená",N163,0)</f>
        <v>0</v>
      </c>
      <c r="BH163" s="116">
        <f t="shared" ref="BH163:BH164" si="144">IF(U163="zníž. prenesená",N163,0)</f>
        <v>0</v>
      </c>
      <c r="BI163" s="116">
        <f t="shared" ref="BI163:BI164" si="145">IF(U163="nulová",N163,0)</f>
        <v>0</v>
      </c>
      <c r="BJ163" s="105" t="s">
        <v>40</v>
      </c>
      <c r="BK163" s="117">
        <f t="shared" ref="BK163:BK164" si="146">ROUND(L163*K163,3)</f>
        <v>0</v>
      </c>
      <c r="BL163" s="105" t="s">
        <v>39</v>
      </c>
      <c r="BM163" s="105" t="s">
        <v>129</v>
      </c>
    </row>
    <row r="164" spans="2:65" s="104" customFormat="1" ht="39.950000000000003" customHeight="1">
      <c r="B164" s="107"/>
      <c r="C164" s="99">
        <v>42</v>
      </c>
      <c r="D164" s="99" t="s">
        <v>85</v>
      </c>
      <c r="E164" s="124" t="s">
        <v>187</v>
      </c>
      <c r="F164" s="173" t="s">
        <v>188</v>
      </c>
      <c r="G164" s="173"/>
      <c r="H164" s="173"/>
      <c r="I164" s="173"/>
      <c r="J164" s="130" t="s">
        <v>86</v>
      </c>
      <c r="K164" s="170">
        <v>2</v>
      </c>
      <c r="L164" s="174"/>
      <c r="M164" s="174"/>
      <c r="N164" s="174"/>
      <c r="O164" s="175"/>
      <c r="P164" s="175"/>
      <c r="Q164" s="175"/>
      <c r="R164" s="112"/>
      <c r="T164" s="113" t="s">
        <v>1</v>
      </c>
      <c r="U164" s="106" t="s">
        <v>23</v>
      </c>
      <c r="V164" s="114">
        <v>0</v>
      </c>
      <c r="W164" s="114">
        <f t="shared" si="138"/>
        <v>0</v>
      </c>
      <c r="X164" s="114">
        <v>0</v>
      </c>
      <c r="Y164" s="114">
        <f t="shared" si="139"/>
        <v>0</v>
      </c>
      <c r="Z164" s="114">
        <v>0</v>
      </c>
      <c r="AA164" s="115">
        <f t="shared" si="140"/>
        <v>0</v>
      </c>
      <c r="AR164" s="105" t="s">
        <v>40</v>
      </c>
      <c r="AT164" s="105" t="s">
        <v>85</v>
      </c>
      <c r="AU164" s="105" t="s">
        <v>40</v>
      </c>
      <c r="AY164" s="105" t="s">
        <v>83</v>
      </c>
      <c r="BE164" s="116">
        <f t="shared" si="141"/>
        <v>0</v>
      </c>
      <c r="BF164" s="116">
        <f t="shared" si="142"/>
        <v>0</v>
      </c>
      <c r="BG164" s="116">
        <f t="shared" si="143"/>
        <v>0</v>
      </c>
      <c r="BH164" s="116">
        <f t="shared" si="144"/>
        <v>0</v>
      </c>
      <c r="BI164" s="116">
        <f t="shared" si="145"/>
        <v>0</v>
      </c>
      <c r="BJ164" s="105" t="s">
        <v>40</v>
      </c>
      <c r="BK164" s="117">
        <f t="shared" si="146"/>
        <v>0</v>
      </c>
      <c r="BL164" s="105" t="s">
        <v>39</v>
      </c>
      <c r="BM164" s="105" t="s">
        <v>129</v>
      </c>
    </row>
    <row r="165" spans="2:65" s="1" customFormat="1" ht="28.9" customHeight="1">
      <c r="B165" s="88"/>
      <c r="C165" s="99">
        <v>43</v>
      </c>
      <c r="D165" s="99" t="s">
        <v>85</v>
      </c>
      <c r="E165" s="124" t="s">
        <v>189</v>
      </c>
      <c r="F165" s="173" t="s">
        <v>190</v>
      </c>
      <c r="G165" s="173"/>
      <c r="H165" s="173"/>
      <c r="I165" s="173"/>
      <c r="J165" s="130" t="s">
        <v>86</v>
      </c>
      <c r="K165" s="170">
        <v>3</v>
      </c>
      <c r="L165" s="174"/>
      <c r="M165" s="174"/>
      <c r="N165" s="174"/>
      <c r="O165" s="175"/>
      <c r="P165" s="175"/>
      <c r="Q165" s="175"/>
      <c r="R165" s="93"/>
      <c r="T165" s="94" t="s">
        <v>1</v>
      </c>
      <c r="U165" s="27" t="s">
        <v>23</v>
      </c>
      <c r="V165" s="95">
        <v>0</v>
      </c>
      <c r="W165" s="95">
        <f t="shared" si="66"/>
        <v>0</v>
      </c>
      <c r="X165" s="95">
        <v>0</v>
      </c>
      <c r="Y165" s="95">
        <f t="shared" si="67"/>
        <v>0</v>
      </c>
      <c r="Z165" s="95">
        <v>0</v>
      </c>
      <c r="AA165" s="96">
        <f t="shared" si="68"/>
        <v>0</v>
      </c>
      <c r="AR165" s="10" t="s">
        <v>40</v>
      </c>
      <c r="AT165" s="10" t="s">
        <v>85</v>
      </c>
      <c r="AU165" s="10" t="s">
        <v>40</v>
      </c>
      <c r="AY165" s="10" t="s">
        <v>83</v>
      </c>
      <c r="BE165" s="97">
        <f t="shared" si="69"/>
        <v>0</v>
      </c>
      <c r="BF165" s="97">
        <f t="shared" si="70"/>
        <v>0</v>
      </c>
      <c r="BG165" s="97">
        <f t="shared" si="71"/>
        <v>0</v>
      </c>
      <c r="BH165" s="97">
        <f t="shared" si="72"/>
        <v>0</v>
      </c>
      <c r="BI165" s="97">
        <f t="shared" si="73"/>
        <v>0</v>
      </c>
      <c r="BJ165" s="10" t="s">
        <v>40</v>
      </c>
      <c r="BK165" s="98">
        <f t="shared" si="74"/>
        <v>0</v>
      </c>
      <c r="BL165" s="10" t="s">
        <v>39</v>
      </c>
      <c r="BM165" s="10" t="s">
        <v>130</v>
      </c>
    </row>
    <row r="166" spans="2:65" s="104" customFormat="1" ht="29.1" customHeight="1">
      <c r="B166" s="107"/>
      <c r="C166" s="99">
        <v>44</v>
      </c>
      <c r="D166" s="99" t="s">
        <v>85</v>
      </c>
      <c r="E166" s="124" t="s">
        <v>191</v>
      </c>
      <c r="F166" s="173" t="s">
        <v>192</v>
      </c>
      <c r="G166" s="173"/>
      <c r="H166" s="173"/>
      <c r="I166" s="173"/>
      <c r="J166" s="130" t="s">
        <v>86</v>
      </c>
      <c r="K166" s="170">
        <v>3</v>
      </c>
      <c r="L166" s="174"/>
      <c r="M166" s="174"/>
      <c r="N166" s="174"/>
      <c r="O166" s="175"/>
      <c r="P166" s="175"/>
      <c r="Q166" s="175"/>
      <c r="R166" s="112"/>
      <c r="T166" s="113" t="s">
        <v>1</v>
      </c>
      <c r="U166" s="106" t="s">
        <v>23</v>
      </c>
      <c r="V166" s="114">
        <v>0</v>
      </c>
      <c r="W166" s="114">
        <f t="shared" ref="W166" si="147">V166*K166</f>
        <v>0</v>
      </c>
      <c r="X166" s="114">
        <v>0</v>
      </c>
      <c r="Y166" s="114">
        <f t="shared" ref="Y166" si="148">X166*K166</f>
        <v>0</v>
      </c>
      <c r="Z166" s="114">
        <v>0</v>
      </c>
      <c r="AA166" s="115">
        <f t="shared" ref="AA166" si="149">Z166*K166</f>
        <v>0</v>
      </c>
      <c r="AR166" s="105" t="s">
        <v>40</v>
      </c>
      <c r="AT166" s="105" t="s">
        <v>85</v>
      </c>
      <c r="AU166" s="105" t="s">
        <v>40</v>
      </c>
      <c r="AY166" s="105" t="s">
        <v>83</v>
      </c>
      <c r="BE166" s="116">
        <f t="shared" ref="BE166" si="150">IF(U166="základná",N166,0)</f>
        <v>0</v>
      </c>
      <c r="BF166" s="116">
        <f t="shared" ref="BF166" si="151">IF(U166="znížená",N166,0)</f>
        <v>0</v>
      </c>
      <c r="BG166" s="116">
        <f t="shared" ref="BG166" si="152">IF(U166="zákl. prenesená",N166,0)</f>
        <v>0</v>
      </c>
      <c r="BH166" s="116">
        <f t="shared" ref="BH166" si="153">IF(U166="zníž. prenesená",N166,0)</f>
        <v>0</v>
      </c>
      <c r="BI166" s="116">
        <f t="shared" ref="BI166" si="154">IF(U166="nulová",N166,0)</f>
        <v>0</v>
      </c>
      <c r="BJ166" s="105" t="s">
        <v>40</v>
      </c>
      <c r="BK166" s="117">
        <f t="shared" ref="BK166" si="155">ROUND(L166*K166,3)</f>
        <v>0</v>
      </c>
      <c r="BL166" s="105" t="s">
        <v>39</v>
      </c>
      <c r="BM166" s="105" t="s">
        <v>131</v>
      </c>
    </row>
    <row r="167" spans="2:65" s="104" customFormat="1" ht="38.25" customHeight="1">
      <c r="B167" s="107"/>
      <c r="C167" s="99">
        <v>45</v>
      </c>
      <c r="D167" s="99" t="s">
        <v>85</v>
      </c>
      <c r="E167" s="124" t="s">
        <v>193</v>
      </c>
      <c r="F167" s="173" t="s">
        <v>194</v>
      </c>
      <c r="G167" s="173"/>
      <c r="H167" s="173"/>
      <c r="I167" s="173"/>
      <c r="J167" s="130" t="s">
        <v>86</v>
      </c>
      <c r="K167" s="170">
        <v>4</v>
      </c>
      <c r="L167" s="174"/>
      <c r="M167" s="174"/>
      <c r="N167" s="174"/>
      <c r="O167" s="175"/>
      <c r="P167" s="175"/>
      <c r="Q167" s="175"/>
      <c r="R167" s="112"/>
      <c r="T167" s="113" t="s">
        <v>1</v>
      </c>
      <c r="U167" s="106" t="s">
        <v>23</v>
      </c>
      <c r="V167" s="114">
        <v>0</v>
      </c>
      <c r="W167" s="114">
        <f t="shared" ref="W167" si="156">V167*K167</f>
        <v>0</v>
      </c>
      <c r="X167" s="114">
        <v>0</v>
      </c>
      <c r="Y167" s="114">
        <f t="shared" ref="Y167" si="157">X167*K167</f>
        <v>0</v>
      </c>
      <c r="Z167" s="114">
        <v>0</v>
      </c>
      <c r="AA167" s="115">
        <f t="shared" ref="AA167" si="158">Z167*K167</f>
        <v>0</v>
      </c>
      <c r="AR167" s="105" t="s">
        <v>40</v>
      </c>
      <c r="AT167" s="105" t="s">
        <v>85</v>
      </c>
      <c r="AU167" s="105" t="s">
        <v>40</v>
      </c>
      <c r="AY167" s="105" t="s">
        <v>83</v>
      </c>
      <c r="BE167" s="116">
        <f t="shared" ref="BE167" si="159">IF(U167="základná",N167,0)</f>
        <v>0</v>
      </c>
      <c r="BF167" s="116">
        <f t="shared" ref="BF167" si="160">IF(U167="znížená",N167,0)</f>
        <v>0</v>
      </c>
      <c r="BG167" s="116">
        <f t="shared" ref="BG167" si="161">IF(U167="zákl. prenesená",N167,0)</f>
        <v>0</v>
      </c>
      <c r="BH167" s="116">
        <f t="shared" ref="BH167" si="162">IF(U167="zníž. prenesená",N167,0)</f>
        <v>0</v>
      </c>
      <c r="BI167" s="116">
        <f t="shared" ref="BI167" si="163">IF(U167="nulová",N167,0)</f>
        <v>0</v>
      </c>
      <c r="BJ167" s="105" t="s">
        <v>40</v>
      </c>
      <c r="BK167" s="117">
        <f t="shared" ref="BK167" si="164">ROUND(L167*K167,3)</f>
        <v>0</v>
      </c>
      <c r="BL167" s="105" t="s">
        <v>39</v>
      </c>
      <c r="BM167" s="105" t="s">
        <v>130</v>
      </c>
    </row>
    <row r="168" spans="2:65" s="104" customFormat="1" ht="39.950000000000003" customHeight="1">
      <c r="B168" s="107"/>
      <c r="C168" s="99">
        <v>46</v>
      </c>
      <c r="D168" s="99" t="s">
        <v>85</v>
      </c>
      <c r="E168" s="124" t="s">
        <v>195</v>
      </c>
      <c r="F168" s="173" t="s">
        <v>196</v>
      </c>
      <c r="G168" s="173"/>
      <c r="H168" s="173"/>
      <c r="I168" s="173"/>
      <c r="J168" s="130" t="s">
        <v>86</v>
      </c>
      <c r="K168" s="170">
        <v>1</v>
      </c>
      <c r="L168" s="174"/>
      <c r="M168" s="174"/>
      <c r="N168" s="174"/>
      <c r="O168" s="175"/>
      <c r="P168" s="175"/>
      <c r="Q168" s="175"/>
      <c r="R168" s="112"/>
      <c r="T168" s="113" t="s">
        <v>1</v>
      </c>
      <c r="U168" s="106" t="s">
        <v>23</v>
      </c>
      <c r="V168" s="114">
        <v>0</v>
      </c>
      <c r="W168" s="114">
        <f t="shared" ref="W168" si="165">V168*K168</f>
        <v>0</v>
      </c>
      <c r="X168" s="114">
        <v>0</v>
      </c>
      <c r="Y168" s="114">
        <f t="shared" ref="Y168" si="166">X168*K168</f>
        <v>0</v>
      </c>
      <c r="Z168" s="114">
        <v>0</v>
      </c>
      <c r="AA168" s="115">
        <f t="shared" ref="AA168" si="167">Z168*K168</f>
        <v>0</v>
      </c>
      <c r="AR168" s="105" t="s">
        <v>40</v>
      </c>
      <c r="AT168" s="105" t="s">
        <v>85</v>
      </c>
      <c r="AU168" s="105" t="s">
        <v>40</v>
      </c>
      <c r="AY168" s="105" t="s">
        <v>83</v>
      </c>
      <c r="BE168" s="116">
        <f t="shared" ref="BE168" si="168">IF(U168="základná",N168,0)</f>
        <v>0</v>
      </c>
      <c r="BF168" s="116">
        <f t="shared" ref="BF168" si="169">IF(U168="znížená",N168,0)</f>
        <v>0</v>
      </c>
      <c r="BG168" s="116">
        <f t="shared" ref="BG168" si="170">IF(U168="zákl. prenesená",N168,0)</f>
        <v>0</v>
      </c>
      <c r="BH168" s="116">
        <f t="shared" ref="BH168" si="171">IF(U168="zníž. prenesená",N168,0)</f>
        <v>0</v>
      </c>
      <c r="BI168" s="116">
        <f t="shared" ref="BI168" si="172">IF(U168="nulová",N168,0)</f>
        <v>0</v>
      </c>
      <c r="BJ168" s="105" t="s">
        <v>40</v>
      </c>
      <c r="BK168" s="117">
        <f t="shared" ref="BK168" si="173">ROUND(L168*K168,3)</f>
        <v>0</v>
      </c>
      <c r="BL168" s="105" t="s">
        <v>39</v>
      </c>
      <c r="BM168" s="105" t="s">
        <v>130</v>
      </c>
    </row>
    <row r="169" spans="2:65" s="104" customFormat="1" ht="39.950000000000003" customHeight="1">
      <c r="B169" s="107"/>
      <c r="C169" s="99">
        <v>47</v>
      </c>
      <c r="D169" s="99" t="s">
        <v>85</v>
      </c>
      <c r="E169" s="124" t="s">
        <v>197</v>
      </c>
      <c r="F169" s="173" t="s">
        <v>198</v>
      </c>
      <c r="G169" s="173"/>
      <c r="H169" s="173"/>
      <c r="I169" s="173"/>
      <c r="J169" s="130" t="s">
        <v>86</v>
      </c>
      <c r="K169" s="170">
        <v>3</v>
      </c>
      <c r="L169" s="174"/>
      <c r="M169" s="174"/>
      <c r="N169" s="174"/>
      <c r="O169" s="175"/>
      <c r="P169" s="175"/>
      <c r="Q169" s="175"/>
      <c r="R169" s="112"/>
      <c r="T169" s="113" t="s">
        <v>1</v>
      </c>
      <c r="U169" s="106" t="s">
        <v>23</v>
      </c>
      <c r="V169" s="114">
        <v>0</v>
      </c>
      <c r="W169" s="114">
        <f t="shared" ref="W169" si="174">V169*K169</f>
        <v>0</v>
      </c>
      <c r="X169" s="114">
        <v>0</v>
      </c>
      <c r="Y169" s="114">
        <f t="shared" ref="Y169" si="175">X169*K169</f>
        <v>0</v>
      </c>
      <c r="Z169" s="114">
        <v>0</v>
      </c>
      <c r="AA169" s="115">
        <f t="shared" ref="AA169" si="176">Z169*K169</f>
        <v>0</v>
      </c>
      <c r="AR169" s="105" t="s">
        <v>40</v>
      </c>
      <c r="AT169" s="105" t="s">
        <v>85</v>
      </c>
      <c r="AU169" s="105" t="s">
        <v>40</v>
      </c>
      <c r="AY169" s="105" t="s">
        <v>83</v>
      </c>
      <c r="BE169" s="116">
        <f t="shared" ref="BE169" si="177">IF(U169="základná",N169,0)</f>
        <v>0</v>
      </c>
      <c r="BF169" s="116">
        <f t="shared" ref="BF169" si="178">IF(U169="znížená",N169,0)</f>
        <v>0</v>
      </c>
      <c r="BG169" s="116">
        <f t="shared" ref="BG169" si="179">IF(U169="zákl. prenesená",N169,0)</f>
        <v>0</v>
      </c>
      <c r="BH169" s="116">
        <f t="shared" ref="BH169" si="180">IF(U169="zníž. prenesená",N169,0)</f>
        <v>0</v>
      </c>
      <c r="BI169" s="116">
        <f t="shared" ref="BI169" si="181">IF(U169="nulová",N169,0)</f>
        <v>0</v>
      </c>
      <c r="BJ169" s="105" t="s">
        <v>40</v>
      </c>
      <c r="BK169" s="117">
        <f t="shared" ref="BK169" si="182">ROUND(L169*K169,3)</f>
        <v>0</v>
      </c>
      <c r="BL169" s="105" t="s">
        <v>39</v>
      </c>
      <c r="BM169" s="105" t="s">
        <v>130</v>
      </c>
    </row>
    <row r="170" spans="2:65" s="1" customFormat="1" ht="29.1" customHeight="1">
      <c r="B170" s="88"/>
      <c r="C170" s="99">
        <v>48</v>
      </c>
      <c r="D170" s="99" t="s">
        <v>85</v>
      </c>
      <c r="E170" s="124" t="s">
        <v>199</v>
      </c>
      <c r="F170" s="173" t="s">
        <v>200</v>
      </c>
      <c r="G170" s="173"/>
      <c r="H170" s="173"/>
      <c r="I170" s="173"/>
      <c r="J170" s="130" t="s">
        <v>86</v>
      </c>
      <c r="K170" s="170">
        <v>5</v>
      </c>
      <c r="L170" s="174"/>
      <c r="M170" s="174"/>
      <c r="N170" s="174"/>
      <c r="O170" s="175"/>
      <c r="P170" s="175"/>
      <c r="Q170" s="175"/>
      <c r="R170" s="93"/>
      <c r="T170" s="94" t="s">
        <v>1</v>
      </c>
      <c r="U170" s="27" t="s">
        <v>23</v>
      </c>
      <c r="V170" s="95">
        <v>0</v>
      </c>
      <c r="W170" s="95">
        <f t="shared" si="66"/>
        <v>0</v>
      </c>
      <c r="X170" s="95">
        <v>0</v>
      </c>
      <c r="Y170" s="95">
        <f t="shared" si="67"/>
        <v>0</v>
      </c>
      <c r="Z170" s="95">
        <v>0</v>
      </c>
      <c r="AA170" s="96">
        <f t="shared" si="68"/>
        <v>0</v>
      </c>
      <c r="AR170" s="10" t="s">
        <v>40</v>
      </c>
      <c r="AT170" s="10" t="s">
        <v>85</v>
      </c>
      <c r="AU170" s="10" t="s">
        <v>40</v>
      </c>
      <c r="AY170" s="10" t="s">
        <v>83</v>
      </c>
      <c r="BE170" s="97">
        <f t="shared" si="69"/>
        <v>0</v>
      </c>
      <c r="BF170" s="97">
        <f t="shared" si="70"/>
        <v>0</v>
      </c>
      <c r="BG170" s="97">
        <f t="shared" si="71"/>
        <v>0</v>
      </c>
      <c r="BH170" s="97">
        <f t="shared" si="72"/>
        <v>0</v>
      </c>
      <c r="BI170" s="97">
        <f t="shared" si="73"/>
        <v>0</v>
      </c>
      <c r="BJ170" s="10" t="s">
        <v>40</v>
      </c>
      <c r="BK170" s="98">
        <f t="shared" si="74"/>
        <v>0</v>
      </c>
      <c r="BL170" s="10" t="s">
        <v>39</v>
      </c>
      <c r="BM170" s="10" t="s">
        <v>131</v>
      </c>
    </row>
    <row r="171" spans="2:65" s="104" customFormat="1" ht="21" customHeight="1">
      <c r="B171" s="107"/>
      <c r="C171" s="99">
        <v>49</v>
      </c>
      <c r="D171" s="99" t="s">
        <v>85</v>
      </c>
      <c r="E171" s="124" t="s">
        <v>201</v>
      </c>
      <c r="F171" s="173" t="s">
        <v>202</v>
      </c>
      <c r="G171" s="173"/>
      <c r="H171" s="173"/>
      <c r="I171" s="173"/>
      <c r="J171" s="130" t="s">
        <v>86</v>
      </c>
      <c r="K171" s="170">
        <v>2</v>
      </c>
      <c r="L171" s="174"/>
      <c r="M171" s="174"/>
      <c r="N171" s="174"/>
      <c r="O171" s="175"/>
      <c r="P171" s="175"/>
      <c r="Q171" s="175"/>
      <c r="R171" s="112"/>
      <c r="T171" s="113"/>
      <c r="U171" s="106"/>
      <c r="V171" s="114"/>
      <c r="W171" s="114"/>
      <c r="X171" s="114"/>
      <c r="Y171" s="114"/>
      <c r="Z171" s="114"/>
      <c r="AA171" s="115"/>
      <c r="AR171" s="105"/>
      <c r="AT171" s="105"/>
      <c r="AU171" s="105"/>
      <c r="AY171" s="105"/>
      <c r="BE171" s="116"/>
      <c r="BF171" s="116"/>
      <c r="BG171" s="116"/>
      <c r="BH171" s="116"/>
      <c r="BI171" s="116"/>
      <c r="BJ171" s="105"/>
      <c r="BK171" s="117"/>
      <c r="BL171" s="105"/>
      <c r="BM171" s="105"/>
    </row>
    <row r="172" spans="2:65" s="104" customFormat="1" ht="29.1" customHeight="1">
      <c r="B172" s="107"/>
      <c r="C172" s="99">
        <v>50</v>
      </c>
      <c r="D172" s="99" t="s">
        <v>85</v>
      </c>
      <c r="E172" s="124" t="s">
        <v>203</v>
      </c>
      <c r="F172" s="173" t="s">
        <v>204</v>
      </c>
      <c r="G172" s="173"/>
      <c r="H172" s="173"/>
      <c r="I172" s="173"/>
      <c r="J172" s="130" t="s">
        <v>86</v>
      </c>
      <c r="K172" s="170">
        <v>1</v>
      </c>
      <c r="L172" s="174"/>
      <c r="M172" s="174"/>
      <c r="N172" s="174"/>
      <c r="O172" s="175"/>
      <c r="P172" s="175"/>
      <c r="Q172" s="175"/>
      <c r="R172" s="112"/>
      <c r="T172" s="113"/>
      <c r="U172" s="106"/>
      <c r="V172" s="114"/>
      <c r="W172" s="114"/>
      <c r="X172" s="114"/>
      <c r="Y172" s="114"/>
      <c r="Z172" s="114"/>
      <c r="AA172" s="115"/>
      <c r="AR172" s="105"/>
      <c r="AT172" s="105"/>
      <c r="AU172" s="105"/>
      <c r="AY172" s="105"/>
      <c r="BE172" s="116"/>
      <c r="BF172" s="116"/>
      <c r="BG172" s="116"/>
      <c r="BH172" s="116"/>
      <c r="BI172" s="116"/>
      <c r="BJ172" s="105"/>
      <c r="BK172" s="117"/>
      <c r="BL172" s="105"/>
      <c r="BM172" s="105"/>
    </row>
    <row r="173" spans="2:65" s="104" customFormat="1" ht="21" customHeight="1">
      <c r="B173" s="107"/>
      <c r="C173" s="99">
        <v>51</v>
      </c>
      <c r="D173" s="99" t="s">
        <v>85</v>
      </c>
      <c r="E173" s="124" t="s">
        <v>205</v>
      </c>
      <c r="F173" s="173" t="s">
        <v>247</v>
      </c>
      <c r="G173" s="173"/>
      <c r="H173" s="173"/>
      <c r="I173" s="173"/>
      <c r="J173" s="130" t="s">
        <v>86</v>
      </c>
      <c r="K173" s="170">
        <v>1</v>
      </c>
      <c r="L173" s="174"/>
      <c r="M173" s="174"/>
      <c r="N173" s="174"/>
      <c r="O173" s="175"/>
      <c r="P173" s="175"/>
      <c r="Q173" s="175"/>
      <c r="R173" s="112"/>
      <c r="T173" s="113"/>
      <c r="U173" s="106"/>
      <c r="V173" s="114"/>
      <c r="W173" s="114"/>
      <c r="X173" s="114"/>
      <c r="Y173" s="114"/>
      <c r="Z173" s="114"/>
      <c r="AA173" s="115"/>
      <c r="AR173" s="105"/>
      <c r="AT173" s="105"/>
      <c r="AU173" s="105"/>
      <c r="AY173" s="105"/>
      <c r="BE173" s="116"/>
      <c r="BF173" s="116"/>
      <c r="BG173" s="116"/>
      <c r="BH173" s="116"/>
      <c r="BI173" s="116"/>
      <c r="BJ173" s="105"/>
      <c r="BK173" s="117"/>
      <c r="BL173" s="105"/>
      <c r="BM173" s="105"/>
    </row>
    <row r="174" spans="2:65" s="104" customFormat="1" ht="29.1" customHeight="1">
      <c r="B174" s="107"/>
      <c r="C174" s="99">
        <v>52</v>
      </c>
      <c r="D174" s="99" t="s">
        <v>85</v>
      </c>
      <c r="E174" s="124" t="s">
        <v>206</v>
      </c>
      <c r="F174" s="173" t="s">
        <v>207</v>
      </c>
      <c r="G174" s="173"/>
      <c r="H174" s="173"/>
      <c r="I174" s="173"/>
      <c r="J174" s="130" t="s">
        <v>86</v>
      </c>
      <c r="K174" s="170">
        <v>1</v>
      </c>
      <c r="L174" s="174"/>
      <c r="M174" s="174"/>
      <c r="N174" s="174"/>
      <c r="O174" s="175"/>
      <c r="P174" s="175"/>
      <c r="Q174" s="175"/>
      <c r="R174" s="112"/>
      <c r="T174" s="113"/>
      <c r="U174" s="106"/>
      <c r="V174" s="114"/>
      <c r="W174" s="114"/>
      <c r="X174" s="114"/>
      <c r="Y174" s="114"/>
      <c r="Z174" s="114"/>
      <c r="AA174" s="115"/>
      <c r="AR174" s="105"/>
      <c r="AT174" s="105"/>
      <c r="AU174" s="105"/>
      <c r="AY174" s="105"/>
      <c r="BE174" s="116"/>
      <c r="BF174" s="116"/>
      <c r="BG174" s="116"/>
      <c r="BH174" s="116"/>
      <c r="BI174" s="116"/>
      <c r="BJ174" s="105"/>
      <c r="BK174" s="117"/>
      <c r="BL174" s="105"/>
      <c r="BM174" s="105"/>
    </row>
    <row r="175" spans="2:65" s="104" customFormat="1" ht="29.25" customHeight="1">
      <c r="B175" s="107"/>
      <c r="C175" s="99">
        <v>53</v>
      </c>
      <c r="D175" s="99" t="s">
        <v>85</v>
      </c>
      <c r="E175" s="124" t="s">
        <v>208</v>
      </c>
      <c r="F175" s="173" t="s">
        <v>209</v>
      </c>
      <c r="G175" s="173"/>
      <c r="H175" s="173"/>
      <c r="I175" s="173"/>
      <c r="J175" s="130" t="s">
        <v>86</v>
      </c>
      <c r="K175" s="170">
        <v>1</v>
      </c>
      <c r="L175" s="174"/>
      <c r="M175" s="174"/>
      <c r="N175" s="174"/>
      <c r="O175" s="175"/>
      <c r="P175" s="175"/>
      <c r="Q175" s="175"/>
      <c r="R175" s="112"/>
      <c r="T175" s="113" t="s">
        <v>1</v>
      </c>
      <c r="U175" s="106" t="s">
        <v>23</v>
      </c>
      <c r="V175" s="114">
        <v>0</v>
      </c>
      <c r="W175" s="114">
        <f t="shared" ref="W175" si="183">V175*K175</f>
        <v>0</v>
      </c>
      <c r="X175" s="114">
        <v>0</v>
      </c>
      <c r="Y175" s="114">
        <f t="shared" ref="Y175" si="184">X175*K175</f>
        <v>0</v>
      </c>
      <c r="Z175" s="114">
        <v>0</v>
      </c>
      <c r="AA175" s="115">
        <f t="shared" ref="AA175" si="185">Z175*K175</f>
        <v>0</v>
      </c>
      <c r="AR175" s="105" t="s">
        <v>40</v>
      </c>
      <c r="AT175" s="105" t="s">
        <v>85</v>
      </c>
      <c r="AU175" s="105" t="s">
        <v>40</v>
      </c>
      <c r="AY175" s="105" t="s">
        <v>83</v>
      </c>
      <c r="BE175" s="116">
        <f t="shared" ref="BE175" si="186">IF(U175="základná",N175,0)</f>
        <v>0</v>
      </c>
      <c r="BF175" s="116">
        <f t="shared" ref="BF175" si="187">IF(U175="znížená",N175,0)</f>
        <v>0</v>
      </c>
      <c r="BG175" s="116">
        <f t="shared" ref="BG175" si="188">IF(U175="zákl. prenesená",N175,0)</f>
        <v>0</v>
      </c>
      <c r="BH175" s="116">
        <f t="shared" ref="BH175" si="189">IF(U175="zníž. prenesená",N175,0)</f>
        <v>0</v>
      </c>
      <c r="BI175" s="116">
        <f t="shared" ref="BI175" si="190">IF(U175="nulová",N175,0)</f>
        <v>0</v>
      </c>
      <c r="BJ175" s="105" t="s">
        <v>40</v>
      </c>
      <c r="BK175" s="117">
        <f t="shared" ref="BK175" si="191">ROUND(L175*K175,3)</f>
        <v>0</v>
      </c>
      <c r="BL175" s="105" t="s">
        <v>39</v>
      </c>
      <c r="BM175" s="105" t="s">
        <v>131</v>
      </c>
    </row>
    <row r="176" spans="2:65" s="104" customFormat="1" ht="20.100000000000001" customHeight="1">
      <c r="B176" s="107"/>
      <c r="C176" s="99">
        <v>54</v>
      </c>
      <c r="D176" s="99" t="s">
        <v>85</v>
      </c>
      <c r="E176" s="124" t="s">
        <v>210</v>
      </c>
      <c r="F176" s="173" t="s">
        <v>211</v>
      </c>
      <c r="G176" s="173"/>
      <c r="H176" s="173"/>
      <c r="I176" s="173"/>
      <c r="J176" s="130" t="s">
        <v>86</v>
      </c>
      <c r="K176" s="170">
        <v>2</v>
      </c>
      <c r="L176" s="174"/>
      <c r="M176" s="174"/>
      <c r="N176" s="174"/>
      <c r="O176" s="175"/>
      <c r="P176" s="175"/>
      <c r="Q176" s="175"/>
      <c r="R176" s="112"/>
      <c r="T176" s="113" t="s">
        <v>1</v>
      </c>
      <c r="U176" s="106" t="s">
        <v>23</v>
      </c>
      <c r="V176" s="114">
        <v>0</v>
      </c>
      <c r="W176" s="114">
        <f t="shared" ref="W176" si="192">V176*K176</f>
        <v>0</v>
      </c>
      <c r="X176" s="114">
        <v>0</v>
      </c>
      <c r="Y176" s="114">
        <f t="shared" ref="Y176" si="193">X176*K176</f>
        <v>0</v>
      </c>
      <c r="Z176" s="114">
        <v>0</v>
      </c>
      <c r="AA176" s="115">
        <f t="shared" ref="AA176" si="194">Z176*K176</f>
        <v>0</v>
      </c>
      <c r="AR176" s="105" t="s">
        <v>40</v>
      </c>
      <c r="AT176" s="105" t="s">
        <v>85</v>
      </c>
      <c r="AU176" s="105" t="s">
        <v>40</v>
      </c>
      <c r="AY176" s="105" t="s">
        <v>83</v>
      </c>
      <c r="BE176" s="116">
        <f t="shared" ref="BE176" si="195">IF(U176="základná",N176,0)</f>
        <v>0</v>
      </c>
      <c r="BF176" s="116">
        <f t="shared" ref="BF176" si="196">IF(U176="znížená",N176,0)</f>
        <v>0</v>
      </c>
      <c r="BG176" s="116">
        <f t="shared" ref="BG176" si="197">IF(U176="zákl. prenesená",N176,0)</f>
        <v>0</v>
      </c>
      <c r="BH176" s="116">
        <f t="shared" ref="BH176" si="198">IF(U176="zníž. prenesená",N176,0)</f>
        <v>0</v>
      </c>
      <c r="BI176" s="116">
        <f t="shared" ref="BI176" si="199">IF(U176="nulová",N176,0)</f>
        <v>0</v>
      </c>
      <c r="BJ176" s="105" t="s">
        <v>40</v>
      </c>
      <c r="BK176" s="117">
        <f t="shared" ref="BK176" si="200">ROUND(L176*K176,3)</f>
        <v>0</v>
      </c>
      <c r="BL176" s="105" t="s">
        <v>39</v>
      </c>
      <c r="BM176" s="105" t="s">
        <v>131</v>
      </c>
    </row>
    <row r="177" spans="2:75" s="1" customFormat="1" ht="20.100000000000001" customHeight="1">
      <c r="B177" s="88"/>
      <c r="C177" s="108">
        <v>55</v>
      </c>
      <c r="D177" s="108" t="s">
        <v>84</v>
      </c>
      <c r="E177" s="122" t="s">
        <v>140</v>
      </c>
      <c r="F177" s="176" t="s">
        <v>141</v>
      </c>
      <c r="G177" s="176"/>
      <c r="H177" s="176"/>
      <c r="I177" s="176"/>
      <c r="J177" s="129" t="s">
        <v>112</v>
      </c>
      <c r="K177" s="169">
        <v>3.6</v>
      </c>
      <c r="L177" s="175"/>
      <c r="M177" s="175"/>
      <c r="N177" s="177"/>
      <c r="O177" s="177"/>
      <c r="P177" s="177"/>
      <c r="Q177" s="177"/>
      <c r="R177" s="93"/>
      <c r="T177" s="94" t="s">
        <v>1</v>
      </c>
      <c r="U177" s="27" t="s">
        <v>23</v>
      </c>
      <c r="V177" s="95">
        <v>0</v>
      </c>
      <c r="W177" s="95">
        <f t="shared" si="66"/>
        <v>0</v>
      </c>
      <c r="X177" s="95">
        <v>1.2999999999999999E-4</v>
      </c>
      <c r="Y177" s="95">
        <f t="shared" si="67"/>
        <v>4.6799999999999999E-4</v>
      </c>
      <c r="Z177" s="95">
        <v>0</v>
      </c>
      <c r="AA177" s="96">
        <f t="shared" si="68"/>
        <v>0</v>
      </c>
      <c r="AR177" s="10" t="s">
        <v>40</v>
      </c>
      <c r="AT177" s="10" t="s">
        <v>85</v>
      </c>
      <c r="AU177" s="10" t="s">
        <v>40</v>
      </c>
      <c r="AY177" s="10" t="s">
        <v>83</v>
      </c>
      <c r="BE177" s="97">
        <f t="shared" si="69"/>
        <v>0</v>
      </c>
      <c r="BF177" s="97">
        <f t="shared" si="70"/>
        <v>0</v>
      </c>
      <c r="BG177" s="97">
        <f t="shared" si="71"/>
        <v>0</v>
      </c>
      <c r="BH177" s="97">
        <f t="shared" si="72"/>
        <v>0</v>
      </c>
      <c r="BI177" s="97">
        <f t="shared" si="73"/>
        <v>0</v>
      </c>
      <c r="BJ177" s="10" t="s">
        <v>40</v>
      </c>
      <c r="BK177" s="98">
        <f t="shared" si="74"/>
        <v>0</v>
      </c>
      <c r="BL177" s="10" t="s">
        <v>39</v>
      </c>
      <c r="BM177" s="10" t="s">
        <v>132</v>
      </c>
    </row>
    <row r="178" spans="2:75" s="1" customFormat="1" ht="20.100000000000001" customHeight="1">
      <c r="B178" s="88"/>
      <c r="C178" s="108">
        <v>56</v>
      </c>
      <c r="D178" s="108" t="s">
        <v>84</v>
      </c>
      <c r="E178" s="109" t="s">
        <v>142</v>
      </c>
      <c r="F178" s="178" t="s">
        <v>143</v>
      </c>
      <c r="G178" s="178"/>
      <c r="H178" s="178"/>
      <c r="I178" s="178"/>
      <c r="J178" s="110" t="s">
        <v>112</v>
      </c>
      <c r="K178" s="169">
        <v>1</v>
      </c>
      <c r="L178" s="177"/>
      <c r="M178" s="177"/>
      <c r="N178" s="177"/>
      <c r="O178" s="177"/>
      <c r="P178" s="177"/>
      <c r="Q178" s="177"/>
      <c r="R178" s="93"/>
      <c r="T178" s="94" t="s">
        <v>1</v>
      </c>
      <c r="U178" s="27" t="s">
        <v>23</v>
      </c>
      <c r="V178" s="95">
        <v>0</v>
      </c>
      <c r="W178" s="95">
        <f t="shared" si="66"/>
        <v>0</v>
      </c>
      <c r="X178" s="95">
        <v>0</v>
      </c>
      <c r="Y178" s="95">
        <f t="shared" si="67"/>
        <v>0</v>
      </c>
      <c r="Z178" s="95">
        <v>0</v>
      </c>
      <c r="AA178" s="96">
        <f t="shared" si="68"/>
        <v>0</v>
      </c>
      <c r="AR178" s="10" t="s">
        <v>40</v>
      </c>
      <c r="AT178" s="10" t="s">
        <v>85</v>
      </c>
      <c r="AU178" s="10" t="s">
        <v>40</v>
      </c>
      <c r="AY178" s="10" t="s">
        <v>83</v>
      </c>
      <c r="BE178" s="97">
        <f t="shared" si="69"/>
        <v>0</v>
      </c>
      <c r="BF178" s="97">
        <f t="shared" si="70"/>
        <v>0</v>
      </c>
      <c r="BG178" s="97">
        <f t="shared" si="71"/>
        <v>0</v>
      </c>
      <c r="BH178" s="97">
        <f t="shared" si="72"/>
        <v>0</v>
      </c>
      <c r="BI178" s="97">
        <f t="shared" si="73"/>
        <v>0</v>
      </c>
      <c r="BJ178" s="10" t="s">
        <v>40</v>
      </c>
      <c r="BK178" s="98">
        <f t="shared" si="74"/>
        <v>0</v>
      </c>
      <c r="BL178" s="10" t="s">
        <v>39</v>
      </c>
      <c r="BM178" s="10" t="s">
        <v>133</v>
      </c>
    </row>
    <row r="179" spans="2:75" s="1" customFormat="1" ht="20.100000000000001" customHeight="1">
      <c r="B179" s="88"/>
      <c r="C179" s="108">
        <v>57</v>
      </c>
      <c r="D179" s="108" t="s">
        <v>84</v>
      </c>
      <c r="E179" s="109" t="s">
        <v>117</v>
      </c>
      <c r="F179" s="178" t="s">
        <v>117</v>
      </c>
      <c r="G179" s="178"/>
      <c r="H179" s="178"/>
      <c r="I179" s="178"/>
      <c r="J179" s="110" t="s">
        <v>112</v>
      </c>
      <c r="K179" s="111">
        <v>3</v>
      </c>
      <c r="L179" s="177"/>
      <c r="M179" s="177"/>
      <c r="N179" s="177"/>
      <c r="O179" s="177"/>
      <c r="P179" s="177"/>
      <c r="Q179" s="177"/>
      <c r="R179" s="93"/>
      <c r="T179" s="94" t="s">
        <v>1</v>
      </c>
      <c r="U179" s="27" t="s">
        <v>23</v>
      </c>
      <c r="V179" s="95">
        <v>0</v>
      </c>
      <c r="W179" s="95">
        <f t="shared" si="66"/>
        <v>0</v>
      </c>
      <c r="X179" s="95">
        <v>1.4400000000000001E-3</v>
      </c>
      <c r="Y179" s="95">
        <f t="shared" si="67"/>
        <v>4.3200000000000001E-3</v>
      </c>
      <c r="Z179" s="95">
        <v>0</v>
      </c>
      <c r="AA179" s="96">
        <f t="shared" si="68"/>
        <v>0</v>
      </c>
      <c r="AR179" s="10" t="s">
        <v>40</v>
      </c>
      <c r="AT179" s="10" t="s">
        <v>85</v>
      </c>
      <c r="AU179" s="10" t="s">
        <v>40</v>
      </c>
      <c r="AY179" s="10" t="s">
        <v>83</v>
      </c>
      <c r="BE179" s="97">
        <f t="shared" si="69"/>
        <v>0</v>
      </c>
      <c r="BF179" s="97">
        <f t="shared" si="70"/>
        <v>0</v>
      </c>
      <c r="BG179" s="97">
        <f t="shared" si="71"/>
        <v>0</v>
      </c>
      <c r="BH179" s="97">
        <f t="shared" si="72"/>
        <v>0</v>
      </c>
      <c r="BI179" s="97">
        <f t="shared" si="73"/>
        <v>0</v>
      </c>
      <c r="BJ179" s="10" t="s">
        <v>40</v>
      </c>
      <c r="BK179" s="98">
        <f t="shared" si="74"/>
        <v>0</v>
      </c>
      <c r="BL179" s="10" t="s">
        <v>39</v>
      </c>
      <c r="BM179" s="10" t="s">
        <v>134</v>
      </c>
    </row>
    <row r="180" spans="2:75" s="5" customFormat="1" ht="37.35" customHeight="1">
      <c r="B180" s="77"/>
      <c r="C180" s="78"/>
      <c r="D180" s="79" t="s">
        <v>65</v>
      </c>
      <c r="E180" s="79"/>
      <c r="F180" s="79"/>
      <c r="G180" s="79"/>
      <c r="H180" s="79"/>
      <c r="I180" s="79"/>
      <c r="J180" s="79"/>
      <c r="K180" s="79"/>
      <c r="L180" s="79"/>
      <c r="M180" s="79"/>
      <c r="N180" s="234"/>
      <c r="O180" s="235"/>
      <c r="P180" s="235"/>
      <c r="Q180" s="235"/>
      <c r="R180" s="80"/>
      <c r="T180" s="81"/>
      <c r="U180" s="78"/>
      <c r="V180" s="78"/>
      <c r="W180" s="82">
        <f>SUM(W181:W184)</f>
        <v>79.5</v>
      </c>
      <c r="X180" s="78"/>
      <c r="Y180" s="82">
        <f>SUM(Y181:Y184)</f>
        <v>0</v>
      </c>
      <c r="Z180" s="78"/>
      <c r="AA180" s="83">
        <f>SUM(AA181:AA184)</f>
        <v>0</v>
      </c>
      <c r="AR180" s="84" t="s">
        <v>42</v>
      </c>
      <c r="AT180" s="85" t="s">
        <v>37</v>
      </c>
      <c r="AU180" s="85" t="s">
        <v>38</v>
      </c>
      <c r="AY180" s="84" t="s">
        <v>83</v>
      </c>
      <c r="BK180" s="86">
        <f>SUM(BK181:BK184)</f>
        <v>0</v>
      </c>
    </row>
    <row r="181" spans="2:75" s="1" customFormat="1" ht="20.100000000000001" customHeight="1">
      <c r="B181" s="88"/>
      <c r="C181" s="118">
        <v>58</v>
      </c>
      <c r="D181" s="118" t="s">
        <v>84</v>
      </c>
      <c r="E181" s="119" t="s">
        <v>162</v>
      </c>
      <c r="F181" s="190" t="s">
        <v>144</v>
      </c>
      <c r="G181" s="191"/>
      <c r="H181" s="191"/>
      <c r="I181" s="191"/>
      <c r="J181" s="129" t="s">
        <v>135</v>
      </c>
      <c r="K181" s="126">
        <v>30</v>
      </c>
      <c r="L181" s="175"/>
      <c r="M181" s="175"/>
      <c r="N181" s="177"/>
      <c r="O181" s="177"/>
      <c r="P181" s="177"/>
      <c r="Q181" s="177"/>
      <c r="R181" s="93"/>
      <c r="T181" s="94" t="s">
        <v>1</v>
      </c>
      <c r="U181" s="27" t="s">
        <v>23</v>
      </c>
      <c r="V181" s="95">
        <v>1.06</v>
      </c>
      <c r="W181" s="95">
        <f>V181*K181</f>
        <v>31.8</v>
      </c>
      <c r="X181" s="95">
        <v>0</v>
      </c>
      <c r="Y181" s="95">
        <f>X181*K181</f>
        <v>0</v>
      </c>
      <c r="Z181" s="95">
        <v>0</v>
      </c>
      <c r="AA181" s="96">
        <f>Z181*K181</f>
        <v>0</v>
      </c>
      <c r="AR181" s="10" t="s">
        <v>39</v>
      </c>
      <c r="AT181" s="10" t="s">
        <v>84</v>
      </c>
      <c r="AU181" s="10" t="s">
        <v>39</v>
      </c>
      <c r="AY181" s="10" t="s">
        <v>83</v>
      </c>
      <c r="BE181" s="97">
        <f>IF(U181="základná",N181,0)</f>
        <v>0</v>
      </c>
      <c r="BF181" s="97">
        <f>IF(U181="znížená",N181,0)</f>
        <v>0</v>
      </c>
      <c r="BG181" s="97">
        <f>IF(U181="zákl. prenesená",N181,0)</f>
        <v>0</v>
      </c>
      <c r="BH181" s="97">
        <f>IF(U181="zníž. prenesená",N181,0)</f>
        <v>0</v>
      </c>
      <c r="BI181" s="97">
        <f>IF(U181="nulová",N181,0)</f>
        <v>0</v>
      </c>
      <c r="BJ181" s="10" t="s">
        <v>40</v>
      </c>
      <c r="BK181" s="98">
        <f>ROUND(L181*K181,3)</f>
        <v>0</v>
      </c>
      <c r="BL181" s="10" t="s">
        <v>39</v>
      </c>
      <c r="BM181" s="10" t="s">
        <v>136</v>
      </c>
    </row>
    <row r="182" spans="2:75" s="104" customFormat="1" ht="29.1" customHeight="1">
      <c r="B182" s="107"/>
      <c r="C182" s="118">
        <v>59</v>
      </c>
      <c r="D182" s="118" t="s">
        <v>84</v>
      </c>
      <c r="E182" s="119" t="s">
        <v>163</v>
      </c>
      <c r="F182" s="190" t="s">
        <v>145</v>
      </c>
      <c r="G182" s="191"/>
      <c r="H182" s="191"/>
      <c r="I182" s="191"/>
      <c r="J182" s="129" t="s">
        <v>135</v>
      </c>
      <c r="K182" s="126">
        <v>16</v>
      </c>
      <c r="L182" s="175"/>
      <c r="M182" s="175"/>
      <c r="N182" s="177"/>
      <c r="O182" s="177"/>
      <c r="P182" s="177"/>
      <c r="Q182" s="177"/>
      <c r="R182" s="112"/>
      <c r="T182" s="113"/>
      <c r="U182" s="106"/>
      <c r="V182" s="114"/>
      <c r="W182" s="114"/>
      <c r="X182" s="114"/>
      <c r="Y182" s="114"/>
      <c r="Z182" s="114"/>
      <c r="AA182" s="115"/>
      <c r="AR182" s="105"/>
      <c r="AT182" s="105"/>
      <c r="AU182" s="105"/>
      <c r="AY182" s="105"/>
      <c r="BE182" s="116"/>
      <c r="BF182" s="116"/>
      <c r="BG182" s="116"/>
      <c r="BH182" s="116"/>
      <c r="BI182" s="116"/>
      <c r="BJ182" s="105"/>
      <c r="BK182" s="117">
        <f t="shared" ref="BK182" si="201">ROUND(L182*K182,3)</f>
        <v>0</v>
      </c>
      <c r="BL182" s="105"/>
      <c r="BM182" s="105"/>
    </row>
    <row r="183" spans="2:75" s="1" customFormat="1" ht="20.100000000000001" customHeight="1">
      <c r="B183" s="88"/>
      <c r="C183" s="118">
        <v>60</v>
      </c>
      <c r="D183" s="118" t="s">
        <v>84</v>
      </c>
      <c r="E183" s="119" t="s">
        <v>164</v>
      </c>
      <c r="F183" s="190" t="s">
        <v>146</v>
      </c>
      <c r="G183" s="191"/>
      <c r="H183" s="191"/>
      <c r="I183" s="191"/>
      <c r="J183" s="129" t="s">
        <v>135</v>
      </c>
      <c r="K183" s="126">
        <v>8</v>
      </c>
      <c r="L183" s="175"/>
      <c r="M183" s="175"/>
      <c r="N183" s="177"/>
      <c r="O183" s="177"/>
      <c r="P183" s="177"/>
      <c r="Q183" s="177"/>
      <c r="R183" s="93"/>
      <c r="T183" s="94" t="s">
        <v>1</v>
      </c>
      <c r="U183" s="27" t="s">
        <v>23</v>
      </c>
      <c r="V183" s="95">
        <v>1.06</v>
      </c>
      <c r="W183" s="95">
        <f>V183*K183</f>
        <v>8.48</v>
      </c>
      <c r="X183" s="95">
        <v>0</v>
      </c>
      <c r="Y183" s="95">
        <f>X183*K183</f>
        <v>0</v>
      </c>
      <c r="Z183" s="95">
        <v>0</v>
      </c>
      <c r="AA183" s="96">
        <f>Z183*K183</f>
        <v>0</v>
      </c>
      <c r="AR183" s="10" t="s">
        <v>39</v>
      </c>
      <c r="AT183" s="10" t="s">
        <v>84</v>
      </c>
      <c r="AU183" s="10" t="s">
        <v>39</v>
      </c>
      <c r="AY183" s="10" t="s">
        <v>83</v>
      </c>
      <c r="BE183" s="97">
        <f>IF(U183="základná",N183,0)</f>
        <v>0</v>
      </c>
      <c r="BF183" s="97">
        <f>IF(U183="znížená",N183,0)</f>
        <v>0</v>
      </c>
      <c r="BG183" s="97">
        <f>IF(U183="zákl. prenesená",N183,0)</f>
        <v>0</v>
      </c>
      <c r="BH183" s="97">
        <f>IF(U183="zníž. prenesená",N183,0)</f>
        <v>0</v>
      </c>
      <c r="BI183" s="97">
        <f>IF(U183="nulová",N183,0)</f>
        <v>0</v>
      </c>
      <c r="BJ183" s="10" t="s">
        <v>40</v>
      </c>
      <c r="BK183" s="98">
        <f>ROUND(L183*K183,3)</f>
        <v>0</v>
      </c>
      <c r="BL183" s="10" t="s">
        <v>39</v>
      </c>
      <c r="BM183" s="10" t="s">
        <v>137</v>
      </c>
    </row>
    <row r="184" spans="2:75" s="1" customFormat="1" ht="29.1" customHeight="1">
      <c r="B184" s="88"/>
      <c r="C184" s="118">
        <v>61</v>
      </c>
      <c r="D184" s="118" t="s">
        <v>84</v>
      </c>
      <c r="E184" s="119" t="s">
        <v>165</v>
      </c>
      <c r="F184" s="190" t="s">
        <v>147</v>
      </c>
      <c r="G184" s="191"/>
      <c r="H184" s="191"/>
      <c r="I184" s="191"/>
      <c r="J184" s="129" t="s">
        <v>135</v>
      </c>
      <c r="K184" s="126">
        <v>37</v>
      </c>
      <c r="L184" s="175"/>
      <c r="M184" s="175"/>
      <c r="N184" s="177"/>
      <c r="O184" s="177"/>
      <c r="P184" s="177"/>
      <c r="Q184" s="177"/>
      <c r="R184" s="93"/>
      <c r="T184" s="94" t="s">
        <v>1</v>
      </c>
      <c r="U184" s="27" t="s">
        <v>23</v>
      </c>
      <c r="V184" s="95">
        <v>1.06</v>
      </c>
      <c r="W184" s="95">
        <f>V184*K184</f>
        <v>39.22</v>
      </c>
      <c r="X184" s="95">
        <v>0</v>
      </c>
      <c r="Y184" s="95">
        <f>X184*K184</f>
        <v>0</v>
      </c>
      <c r="Z184" s="95">
        <v>0</v>
      </c>
      <c r="AA184" s="96">
        <f>Z184*K184</f>
        <v>0</v>
      </c>
      <c r="AR184" s="10" t="s">
        <v>39</v>
      </c>
      <c r="AT184" s="10" t="s">
        <v>84</v>
      </c>
      <c r="AU184" s="10" t="s">
        <v>39</v>
      </c>
      <c r="AY184" s="10" t="s">
        <v>83</v>
      </c>
      <c r="BE184" s="97">
        <f>IF(U184="základná",N184,0)</f>
        <v>0</v>
      </c>
      <c r="BF184" s="97">
        <f>IF(U184="znížená",N184,0)</f>
        <v>0</v>
      </c>
      <c r="BG184" s="97">
        <f>IF(U184="zákl. prenesená",N184,0)</f>
        <v>0</v>
      </c>
      <c r="BH184" s="97">
        <f>IF(U184="zníž. prenesená",N184,0)</f>
        <v>0</v>
      </c>
      <c r="BI184" s="97">
        <f>IF(U184="nulová",N184,0)</f>
        <v>0</v>
      </c>
      <c r="BJ184" s="10" t="s">
        <v>40</v>
      </c>
      <c r="BK184" s="98">
        <f>ROUND(L184*K184,3)</f>
        <v>0</v>
      </c>
      <c r="BL184" s="10" t="s">
        <v>39</v>
      </c>
      <c r="BM184" s="10" t="s">
        <v>138</v>
      </c>
    </row>
    <row r="185" spans="2:75" s="5" customFormat="1" ht="37.35" customHeight="1">
      <c r="B185" s="77"/>
      <c r="C185" s="78"/>
      <c r="D185" s="79" t="s">
        <v>66</v>
      </c>
      <c r="E185" s="79"/>
      <c r="F185" s="79"/>
      <c r="G185" s="79"/>
      <c r="H185" s="79"/>
      <c r="I185" s="79"/>
      <c r="J185" s="79"/>
      <c r="K185" s="79"/>
      <c r="L185" s="79"/>
      <c r="M185" s="79"/>
      <c r="N185" s="236"/>
      <c r="O185" s="237"/>
      <c r="P185" s="237"/>
      <c r="Q185" s="237"/>
      <c r="R185" s="80"/>
      <c r="T185" s="81"/>
      <c r="U185" s="78"/>
      <c r="V185" s="78"/>
      <c r="W185" s="82">
        <f>W186</f>
        <v>0</v>
      </c>
      <c r="X185" s="78"/>
      <c r="Y185" s="82">
        <f>Y186</f>
        <v>0</v>
      </c>
      <c r="Z185" s="78"/>
      <c r="AA185" s="83">
        <f>AA186</f>
        <v>0</v>
      </c>
      <c r="AR185" s="84" t="s">
        <v>43</v>
      </c>
      <c r="AT185" s="85" t="s">
        <v>37</v>
      </c>
      <c r="AU185" s="85" t="s">
        <v>38</v>
      </c>
      <c r="AY185" s="84" t="s">
        <v>83</v>
      </c>
      <c r="BK185" s="86">
        <f>BK186</f>
        <v>0</v>
      </c>
    </row>
    <row r="186" spans="2:75" s="5" customFormat="1" ht="19.899999999999999" customHeight="1">
      <c r="B186" s="77"/>
      <c r="C186" s="78"/>
      <c r="D186" s="87" t="s">
        <v>67</v>
      </c>
      <c r="E186" s="87"/>
      <c r="F186" s="87"/>
      <c r="G186" s="87"/>
      <c r="H186" s="87"/>
      <c r="I186" s="87"/>
      <c r="J186" s="87"/>
      <c r="K186" s="87"/>
      <c r="L186" s="87"/>
      <c r="M186" s="87"/>
      <c r="N186" s="230"/>
      <c r="O186" s="231"/>
      <c r="P186" s="231"/>
      <c r="Q186" s="231"/>
      <c r="R186" s="80"/>
      <c r="T186" s="81"/>
      <c r="U186" s="78"/>
      <c r="V186" s="78"/>
      <c r="W186" s="82">
        <f>SUM(W187:W193)</f>
        <v>0</v>
      </c>
      <c r="X186" s="78"/>
      <c r="Y186" s="82">
        <f>SUM(Y187:Y193)</f>
        <v>0</v>
      </c>
      <c r="Z186" s="78"/>
      <c r="AA186" s="83">
        <f>SUM(AA187:AA193)</f>
        <v>0</v>
      </c>
      <c r="AR186" s="84" t="s">
        <v>43</v>
      </c>
      <c r="AT186" s="85" t="s">
        <v>37</v>
      </c>
      <c r="AU186" s="85" t="s">
        <v>39</v>
      </c>
      <c r="AY186" s="84" t="s">
        <v>83</v>
      </c>
      <c r="BK186" s="86">
        <f>SUM(BK187:BK193)</f>
        <v>0</v>
      </c>
    </row>
    <row r="187" spans="2:75" s="1" customFormat="1" ht="29.1" customHeight="1">
      <c r="B187" s="88"/>
      <c r="C187" s="89">
        <v>62</v>
      </c>
      <c r="D187" s="89" t="s">
        <v>84</v>
      </c>
      <c r="E187" s="90"/>
      <c r="F187" s="185" t="s">
        <v>148</v>
      </c>
      <c r="G187" s="186"/>
      <c r="H187" s="186"/>
      <c r="I187" s="186"/>
      <c r="J187" s="120" t="s">
        <v>135</v>
      </c>
      <c r="K187" s="126">
        <v>18</v>
      </c>
      <c r="L187" s="175"/>
      <c r="M187" s="175"/>
      <c r="N187" s="177"/>
      <c r="O187" s="177"/>
      <c r="P187" s="177"/>
      <c r="Q187" s="177"/>
      <c r="R187" s="112"/>
      <c r="S187" s="104"/>
      <c r="T187" s="113" t="s">
        <v>1</v>
      </c>
      <c r="U187" s="100" t="s">
        <v>23</v>
      </c>
      <c r="V187" s="101">
        <v>0</v>
      </c>
      <c r="W187" s="101">
        <f t="shared" ref="W187:W193" si="202">V187*K187</f>
        <v>0</v>
      </c>
      <c r="X187" s="101">
        <v>0</v>
      </c>
      <c r="Y187" s="101">
        <f t="shared" ref="Y187:Y193" si="203">X187*K187</f>
        <v>0</v>
      </c>
      <c r="Z187" s="101">
        <v>0</v>
      </c>
      <c r="AA187" s="102">
        <f t="shared" ref="AA187:AA193" si="204">Z187*K187</f>
        <v>0</v>
      </c>
      <c r="AB187" s="104"/>
      <c r="AC187" s="104"/>
      <c r="AD187" s="104"/>
      <c r="AE187" s="104"/>
      <c r="AF187" s="104"/>
      <c r="AG187" s="104"/>
      <c r="AH187" s="104"/>
      <c r="AI187" s="104"/>
      <c r="AJ187" s="104"/>
      <c r="AK187" s="104"/>
      <c r="AL187" s="104"/>
      <c r="AM187" s="104"/>
      <c r="AN187" s="104"/>
      <c r="AO187" s="104"/>
      <c r="AP187" s="104"/>
      <c r="AQ187" s="104"/>
      <c r="AR187" s="105" t="s">
        <v>39</v>
      </c>
      <c r="AS187" s="104"/>
      <c r="AT187" s="105" t="s">
        <v>84</v>
      </c>
      <c r="AU187" s="105" t="s">
        <v>40</v>
      </c>
      <c r="AV187" s="104"/>
      <c r="AW187" s="104"/>
      <c r="AX187" s="104"/>
      <c r="AY187" s="105" t="s">
        <v>83</v>
      </c>
      <c r="AZ187" s="104"/>
      <c r="BA187" s="104"/>
      <c r="BB187" s="104"/>
      <c r="BC187" s="104"/>
      <c r="BD187" s="104"/>
      <c r="BE187" s="116">
        <f t="shared" ref="BE187:BE193" si="205">IF(U187="základná",N187,0)</f>
        <v>0</v>
      </c>
      <c r="BF187" s="116">
        <f t="shared" ref="BF187:BF193" si="206">IF(U187="znížená",N187,0)</f>
        <v>0</v>
      </c>
      <c r="BG187" s="116">
        <f t="shared" ref="BG187:BG193" si="207">IF(U187="zákl. prenesená",N187,0)</f>
        <v>0</v>
      </c>
      <c r="BH187" s="116">
        <f t="shared" ref="BH187:BH193" si="208">IF(U187="zníž. prenesená",N187,0)</f>
        <v>0</v>
      </c>
      <c r="BI187" s="116">
        <f t="shared" ref="BI187:BI193" si="209">IF(U187="nulová",N187,0)</f>
        <v>0</v>
      </c>
      <c r="BJ187" s="105" t="s">
        <v>40</v>
      </c>
      <c r="BK187" s="117">
        <f t="shared" ref="BK187:BK193" si="210">ROUND(L187*K187,3)</f>
        <v>0</v>
      </c>
      <c r="BL187" s="105" t="s">
        <v>39</v>
      </c>
      <c r="BM187" s="105" t="s">
        <v>139</v>
      </c>
      <c r="BN187" s="104"/>
      <c r="BO187" s="104"/>
      <c r="BP187" s="104"/>
      <c r="BQ187" s="104"/>
      <c r="BR187" s="104"/>
      <c r="BS187" s="104"/>
      <c r="BT187" s="104"/>
      <c r="BU187" s="104"/>
      <c r="BV187" s="104"/>
      <c r="BW187" s="104"/>
    </row>
    <row r="188" spans="2:75" s="104" customFormat="1" ht="20.100000000000001" customHeight="1">
      <c r="B188" s="107"/>
      <c r="C188" s="118">
        <v>63</v>
      </c>
      <c r="D188" s="118" t="s">
        <v>84</v>
      </c>
      <c r="E188" s="119"/>
      <c r="F188" s="182" t="s">
        <v>172</v>
      </c>
      <c r="G188" s="183"/>
      <c r="H188" s="183"/>
      <c r="I188" s="184"/>
      <c r="J188" s="120" t="s">
        <v>149</v>
      </c>
      <c r="K188" s="128">
        <v>87</v>
      </c>
      <c r="L188" s="175"/>
      <c r="M188" s="175"/>
      <c r="N188" s="175"/>
      <c r="O188" s="175"/>
      <c r="P188" s="175"/>
      <c r="Q188" s="175"/>
      <c r="R188" s="112"/>
      <c r="T188" s="113" t="s">
        <v>1</v>
      </c>
      <c r="U188" s="100" t="s">
        <v>23</v>
      </c>
      <c r="V188" s="101">
        <v>0</v>
      </c>
      <c r="W188" s="101">
        <f t="shared" si="202"/>
        <v>0</v>
      </c>
      <c r="X188" s="101">
        <v>0</v>
      </c>
      <c r="Y188" s="101">
        <f t="shared" si="203"/>
        <v>0</v>
      </c>
      <c r="Z188" s="101">
        <v>0</v>
      </c>
      <c r="AA188" s="102">
        <f t="shared" si="204"/>
        <v>0</v>
      </c>
      <c r="AR188" s="105" t="s">
        <v>39</v>
      </c>
      <c r="AT188" s="105" t="s">
        <v>84</v>
      </c>
      <c r="AU188" s="105" t="s">
        <v>40</v>
      </c>
      <c r="AY188" s="105" t="s">
        <v>83</v>
      </c>
      <c r="BE188" s="116">
        <f t="shared" si="205"/>
        <v>0</v>
      </c>
      <c r="BF188" s="116">
        <f t="shared" si="206"/>
        <v>0</v>
      </c>
      <c r="BG188" s="116">
        <f t="shared" si="207"/>
        <v>0</v>
      </c>
      <c r="BH188" s="116">
        <f t="shared" si="208"/>
        <v>0</v>
      </c>
      <c r="BI188" s="116">
        <f t="shared" si="209"/>
        <v>0</v>
      </c>
      <c r="BJ188" s="105" t="s">
        <v>40</v>
      </c>
      <c r="BK188" s="117">
        <f t="shared" si="210"/>
        <v>0</v>
      </c>
      <c r="BL188" s="105" t="s">
        <v>39</v>
      </c>
      <c r="BM188" s="105" t="s">
        <v>139</v>
      </c>
    </row>
    <row r="189" spans="2:75" s="104" customFormat="1" ht="20.100000000000001" customHeight="1">
      <c r="B189" s="107"/>
      <c r="C189" s="118">
        <v>64</v>
      </c>
      <c r="D189" s="118" t="s">
        <v>84</v>
      </c>
      <c r="E189" s="119"/>
      <c r="F189" s="182" t="s">
        <v>173</v>
      </c>
      <c r="G189" s="183"/>
      <c r="H189" s="183"/>
      <c r="I189" s="184"/>
      <c r="J189" s="120" t="s">
        <v>149</v>
      </c>
      <c r="K189" s="128">
        <v>87</v>
      </c>
      <c r="L189" s="175"/>
      <c r="M189" s="175"/>
      <c r="N189" s="175"/>
      <c r="O189" s="175"/>
      <c r="P189" s="175"/>
      <c r="Q189" s="175"/>
      <c r="R189" s="112"/>
      <c r="T189" s="113" t="s">
        <v>1</v>
      </c>
      <c r="U189" s="100" t="s">
        <v>23</v>
      </c>
      <c r="V189" s="101">
        <v>0</v>
      </c>
      <c r="W189" s="101">
        <f t="shared" si="202"/>
        <v>0</v>
      </c>
      <c r="X189" s="101">
        <v>0</v>
      </c>
      <c r="Y189" s="101">
        <f t="shared" si="203"/>
        <v>0</v>
      </c>
      <c r="Z189" s="101">
        <v>0</v>
      </c>
      <c r="AA189" s="102">
        <f t="shared" si="204"/>
        <v>0</v>
      </c>
      <c r="AR189" s="105" t="s">
        <v>39</v>
      </c>
      <c r="AT189" s="105" t="s">
        <v>84</v>
      </c>
      <c r="AU189" s="105" t="s">
        <v>40</v>
      </c>
      <c r="AY189" s="105" t="s">
        <v>83</v>
      </c>
      <c r="BE189" s="116">
        <f t="shared" si="205"/>
        <v>0</v>
      </c>
      <c r="BF189" s="116">
        <f t="shared" si="206"/>
        <v>0</v>
      </c>
      <c r="BG189" s="116">
        <f t="shared" si="207"/>
        <v>0</v>
      </c>
      <c r="BH189" s="116">
        <f t="shared" si="208"/>
        <v>0</v>
      </c>
      <c r="BI189" s="116">
        <f t="shared" si="209"/>
        <v>0</v>
      </c>
      <c r="BJ189" s="105" t="s">
        <v>40</v>
      </c>
      <c r="BK189" s="117">
        <f t="shared" si="210"/>
        <v>0</v>
      </c>
      <c r="BL189" s="105" t="s">
        <v>39</v>
      </c>
      <c r="BM189" s="105" t="s">
        <v>139</v>
      </c>
    </row>
    <row r="190" spans="2:75" s="151" customFormat="1" ht="20.100000000000001" customHeight="1">
      <c r="B190" s="154"/>
      <c r="C190" s="155">
        <v>65</v>
      </c>
      <c r="D190" s="155" t="s">
        <v>84</v>
      </c>
      <c r="E190" s="165"/>
      <c r="F190" s="182" t="s">
        <v>244</v>
      </c>
      <c r="G190" s="183"/>
      <c r="H190" s="183"/>
      <c r="I190" s="184"/>
      <c r="J190" s="166" t="s">
        <v>149</v>
      </c>
      <c r="K190" s="169">
        <v>24</v>
      </c>
      <c r="L190" s="175"/>
      <c r="M190" s="175"/>
      <c r="N190" s="175"/>
      <c r="O190" s="175"/>
      <c r="P190" s="175"/>
      <c r="Q190" s="175"/>
      <c r="R190" s="156"/>
      <c r="T190" s="157" t="s">
        <v>1</v>
      </c>
      <c r="U190" s="162" t="s">
        <v>23</v>
      </c>
      <c r="V190" s="163">
        <v>0</v>
      </c>
      <c r="W190" s="163">
        <f t="shared" si="202"/>
        <v>0</v>
      </c>
      <c r="X190" s="163">
        <v>0</v>
      </c>
      <c r="Y190" s="163">
        <f t="shared" si="203"/>
        <v>0</v>
      </c>
      <c r="Z190" s="163">
        <v>0</v>
      </c>
      <c r="AA190" s="164">
        <f t="shared" si="204"/>
        <v>0</v>
      </c>
      <c r="AR190" s="152" t="s">
        <v>39</v>
      </c>
      <c r="AT190" s="152" t="s">
        <v>84</v>
      </c>
      <c r="AU190" s="152" t="s">
        <v>40</v>
      </c>
      <c r="AY190" s="152" t="s">
        <v>83</v>
      </c>
      <c r="BE190" s="160">
        <f t="shared" si="205"/>
        <v>0</v>
      </c>
      <c r="BF190" s="160">
        <f t="shared" si="206"/>
        <v>0</v>
      </c>
      <c r="BG190" s="160">
        <f t="shared" si="207"/>
        <v>0</v>
      </c>
      <c r="BH190" s="160">
        <f t="shared" si="208"/>
        <v>0</v>
      </c>
      <c r="BI190" s="160">
        <f t="shared" si="209"/>
        <v>0</v>
      </c>
      <c r="BJ190" s="152" t="s">
        <v>40</v>
      </c>
      <c r="BK190" s="161">
        <f t="shared" si="210"/>
        <v>0</v>
      </c>
      <c r="BL190" s="152" t="s">
        <v>39</v>
      </c>
      <c r="BM190" s="152" t="s">
        <v>139</v>
      </c>
    </row>
    <row r="191" spans="2:75" s="104" customFormat="1" ht="29.1" customHeight="1">
      <c r="B191" s="107"/>
      <c r="C191" s="118">
        <v>66</v>
      </c>
      <c r="D191" s="118" t="s">
        <v>84</v>
      </c>
      <c r="E191" s="119"/>
      <c r="F191" s="182" t="s">
        <v>176</v>
      </c>
      <c r="G191" s="183"/>
      <c r="H191" s="183"/>
      <c r="I191" s="184"/>
      <c r="J191" s="120" t="s">
        <v>149</v>
      </c>
      <c r="K191" s="128">
        <v>111</v>
      </c>
      <c r="L191" s="175"/>
      <c r="M191" s="175"/>
      <c r="N191" s="175"/>
      <c r="O191" s="175"/>
      <c r="P191" s="175"/>
      <c r="Q191" s="175"/>
      <c r="R191" s="112"/>
      <c r="T191" s="113" t="s">
        <v>1</v>
      </c>
      <c r="U191" s="100" t="s">
        <v>23</v>
      </c>
      <c r="V191" s="101">
        <v>0</v>
      </c>
      <c r="W191" s="101">
        <f t="shared" si="202"/>
        <v>0</v>
      </c>
      <c r="X191" s="101">
        <v>0</v>
      </c>
      <c r="Y191" s="101">
        <f t="shared" si="203"/>
        <v>0</v>
      </c>
      <c r="Z191" s="101">
        <v>0</v>
      </c>
      <c r="AA191" s="102">
        <f t="shared" si="204"/>
        <v>0</v>
      </c>
      <c r="AR191" s="105" t="s">
        <v>39</v>
      </c>
      <c r="AT191" s="105" t="s">
        <v>84</v>
      </c>
      <c r="AU191" s="105" t="s">
        <v>40</v>
      </c>
      <c r="AY191" s="105" t="s">
        <v>83</v>
      </c>
      <c r="BE191" s="116">
        <f t="shared" si="205"/>
        <v>0</v>
      </c>
      <c r="BF191" s="116">
        <f t="shared" si="206"/>
        <v>0</v>
      </c>
      <c r="BG191" s="116">
        <f t="shared" si="207"/>
        <v>0</v>
      </c>
      <c r="BH191" s="116">
        <f t="shared" si="208"/>
        <v>0</v>
      </c>
      <c r="BI191" s="116">
        <f t="shared" si="209"/>
        <v>0</v>
      </c>
      <c r="BJ191" s="105" t="s">
        <v>40</v>
      </c>
      <c r="BK191" s="117">
        <f t="shared" si="210"/>
        <v>0</v>
      </c>
      <c r="BL191" s="105" t="s">
        <v>39</v>
      </c>
      <c r="BM191" s="105" t="s">
        <v>139</v>
      </c>
    </row>
    <row r="192" spans="2:75" s="104" customFormat="1" ht="29.1" customHeight="1">
      <c r="B192" s="107"/>
      <c r="C192" s="118">
        <v>67</v>
      </c>
      <c r="D192" s="118" t="s">
        <v>84</v>
      </c>
      <c r="E192" s="119"/>
      <c r="F192" s="178" t="s">
        <v>174</v>
      </c>
      <c r="G192" s="178"/>
      <c r="H192" s="178"/>
      <c r="I192" s="178"/>
      <c r="J192" s="120" t="s">
        <v>149</v>
      </c>
      <c r="K192" s="126">
        <v>111</v>
      </c>
      <c r="L192" s="175"/>
      <c r="M192" s="175"/>
      <c r="N192" s="175"/>
      <c r="O192" s="175"/>
      <c r="P192" s="175"/>
      <c r="Q192" s="175"/>
      <c r="R192" s="112"/>
      <c r="T192" s="113" t="s">
        <v>1</v>
      </c>
      <c r="U192" s="100" t="s">
        <v>23</v>
      </c>
      <c r="V192" s="101">
        <v>0</v>
      </c>
      <c r="W192" s="101">
        <f t="shared" si="202"/>
        <v>0</v>
      </c>
      <c r="X192" s="101">
        <v>0</v>
      </c>
      <c r="Y192" s="101">
        <f t="shared" si="203"/>
        <v>0</v>
      </c>
      <c r="Z192" s="101">
        <v>0</v>
      </c>
      <c r="AA192" s="102">
        <f t="shared" si="204"/>
        <v>0</v>
      </c>
      <c r="AR192" s="105" t="s">
        <v>39</v>
      </c>
      <c r="AT192" s="105" t="s">
        <v>84</v>
      </c>
      <c r="AU192" s="105" t="s">
        <v>40</v>
      </c>
      <c r="AY192" s="105" t="s">
        <v>83</v>
      </c>
      <c r="BE192" s="116">
        <f t="shared" si="205"/>
        <v>0</v>
      </c>
      <c r="BF192" s="116">
        <f t="shared" si="206"/>
        <v>0</v>
      </c>
      <c r="BG192" s="116">
        <f t="shared" si="207"/>
        <v>0</v>
      </c>
      <c r="BH192" s="116">
        <f t="shared" si="208"/>
        <v>0</v>
      </c>
      <c r="BI192" s="116">
        <f t="shared" si="209"/>
        <v>0</v>
      </c>
      <c r="BJ192" s="105" t="s">
        <v>40</v>
      </c>
      <c r="BK192" s="117">
        <f t="shared" si="210"/>
        <v>0</v>
      </c>
      <c r="BL192" s="105" t="s">
        <v>39</v>
      </c>
      <c r="BM192" s="105" t="s">
        <v>139</v>
      </c>
    </row>
    <row r="193" spans="2:65" s="1" customFormat="1" ht="28.9" customHeight="1">
      <c r="B193" s="88"/>
      <c r="C193" s="89">
        <v>68</v>
      </c>
      <c r="D193" s="89" t="s">
        <v>84</v>
      </c>
      <c r="E193" s="90"/>
      <c r="F193" s="178" t="s">
        <v>175</v>
      </c>
      <c r="G193" s="178"/>
      <c r="H193" s="178"/>
      <c r="I193" s="178"/>
      <c r="J193" s="120" t="s">
        <v>86</v>
      </c>
      <c r="K193" s="126">
        <v>1</v>
      </c>
      <c r="L193" s="179"/>
      <c r="M193" s="181"/>
      <c r="N193" s="179"/>
      <c r="O193" s="180"/>
      <c r="P193" s="180"/>
      <c r="Q193" s="181"/>
      <c r="R193" s="93"/>
      <c r="T193" s="94" t="s">
        <v>1</v>
      </c>
      <c r="U193" s="100" t="s">
        <v>23</v>
      </c>
      <c r="V193" s="101">
        <v>0</v>
      </c>
      <c r="W193" s="101">
        <f t="shared" si="202"/>
        <v>0</v>
      </c>
      <c r="X193" s="101">
        <v>0</v>
      </c>
      <c r="Y193" s="101">
        <f t="shared" si="203"/>
        <v>0</v>
      </c>
      <c r="Z193" s="101">
        <v>0</v>
      </c>
      <c r="AA193" s="102">
        <f t="shared" si="204"/>
        <v>0</v>
      </c>
      <c r="AR193" s="10" t="s">
        <v>39</v>
      </c>
      <c r="AT193" s="10" t="s">
        <v>84</v>
      </c>
      <c r="AU193" s="10" t="s">
        <v>40</v>
      </c>
      <c r="AY193" s="10" t="s">
        <v>83</v>
      </c>
      <c r="BE193" s="97">
        <f t="shared" si="205"/>
        <v>0</v>
      </c>
      <c r="BF193" s="97">
        <f t="shared" si="206"/>
        <v>0</v>
      </c>
      <c r="BG193" s="97">
        <f t="shared" si="207"/>
        <v>0</v>
      </c>
      <c r="BH193" s="97">
        <f t="shared" si="208"/>
        <v>0</v>
      </c>
      <c r="BI193" s="97">
        <f t="shared" si="209"/>
        <v>0</v>
      </c>
      <c r="BJ193" s="10" t="s">
        <v>40</v>
      </c>
      <c r="BK193" s="98">
        <f t="shared" si="210"/>
        <v>0</v>
      </c>
      <c r="BL193" s="10" t="s">
        <v>39</v>
      </c>
      <c r="BM193" s="10" t="s">
        <v>139</v>
      </c>
    </row>
    <row r="194" spans="2:65" s="1" customFormat="1" ht="6.95" customHeight="1">
      <c r="B194" s="37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9"/>
    </row>
  </sheetData>
  <mergeCells count="273">
    <mergeCell ref="L152:M152"/>
    <mergeCell ref="N152:Q152"/>
    <mergeCell ref="F159:I159"/>
    <mergeCell ref="L159:M159"/>
    <mergeCell ref="N159:Q159"/>
    <mergeCell ref="F164:I164"/>
    <mergeCell ref="L164:M164"/>
    <mergeCell ref="N164:Q164"/>
    <mergeCell ref="F166:I166"/>
    <mergeCell ref="L166:M166"/>
    <mergeCell ref="N166:Q166"/>
    <mergeCell ref="F163:I163"/>
    <mergeCell ref="L163:M163"/>
    <mergeCell ref="N163:Q163"/>
    <mergeCell ref="F158:I158"/>
    <mergeCell ref="L158:M158"/>
    <mergeCell ref="N158:Q158"/>
    <mergeCell ref="F172:I172"/>
    <mergeCell ref="L172:M172"/>
    <mergeCell ref="N172:Q172"/>
    <mergeCell ref="F168:I168"/>
    <mergeCell ref="L168:M168"/>
    <mergeCell ref="N168:Q168"/>
    <mergeCell ref="F167:I167"/>
    <mergeCell ref="L167:M167"/>
    <mergeCell ref="N167:Q167"/>
    <mergeCell ref="F169:I169"/>
    <mergeCell ref="L169:M169"/>
    <mergeCell ref="N169:Q169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H1:K1"/>
    <mergeCell ref="S2:AC2"/>
    <mergeCell ref="N119:Q119"/>
    <mergeCell ref="N120:Q120"/>
    <mergeCell ref="N121:Q121"/>
    <mergeCell ref="N145:Q145"/>
    <mergeCell ref="N180:Q180"/>
    <mergeCell ref="N185:Q185"/>
    <mergeCell ref="N186:Q186"/>
    <mergeCell ref="N181:Q181"/>
    <mergeCell ref="N183:Q183"/>
    <mergeCell ref="N184:Q184"/>
    <mergeCell ref="F165:I165"/>
    <mergeCell ref="L165:M165"/>
    <mergeCell ref="N165:Q165"/>
    <mergeCell ref="F170:I170"/>
    <mergeCell ref="L170:M170"/>
    <mergeCell ref="N170:Q170"/>
    <mergeCell ref="F157:I157"/>
    <mergeCell ref="L157:M157"/>
    <mergeCell ref="N157:Q157"/>
    <mergeCell ref="F176:I176"/>
    <mergeCell ref="L176:M176"/>
    <mergeCell ref="N176:Q176"/>
    <mergeCell ref="N141:Q141"/>
    <mergeCell ref="L151:M151"/>
    <mergeCell ref="N151:Q151"/>
    <mergeCell ref="F147:I147"/>
    <mergeCell ref="L147:M147"/>
    <mergeCell ref="N147:Q147"/>
    <mergeCell ref="L148:M148"/>
    <mergeCell ref="N148:Q148"/>
    <mergeCell ref="F144:I144"/>
    <mergeCell ref="L144:M144"/>
    <mergeCell ref="N144:Q144"/>
    <mergeCell ref="L146:M146"/>
    <mergeCell ref="N146:Q146"/>
    <mergeCell ref="F149:I149"/>
    <mergeCell ref="L150:M150"/>
    <mergeCell ref="N150:Q150"/>
    <mergeCell ref="F131:I131"/>
    <mergeCell ref="L131:M131"/>
    <mergeCell ref="N131:Q131"/>
    <mergeCell ref="F139:I139"/>
    <mergeCell ref="L139:M139"/>
    <mergeCell ref="F137:I137"/>
    <mergeCell ref="L137:M137"/>
    <mergeCell ref="N137:Q137"/>
    <mergeCell ref="F138:I138"/>
    <mergeCell ref="L138:M138"/>
    <mergeCell ref="N138:Q138"/>
    <mergeCell ref="N139:Q139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2:I132"/>
    <mergeCell ref="L132:M132"/>
    <mergeCell ref="N132:Q132"/>
    <mergeCell ref="F129:I129"/>
    <mergeCell ref="L129:M129"/>
    <mergeCell ref="N129:Q129"/>
    <mergeCell ref="F128:I128"/>
    <mergeCell ref="L128:M128"/>
    <mergeCell ref="N128:Q128"/>
    <mergeCell ref="F130:I130"/>
    <mergeCell ref="L130:M130"/>
    <mergeCell ref="N130:Q130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N123:Q123"/>
    <mergeCell ref="F122:I122"/>
    <mergeCell ref="L122:M122"/>
    <mergeCell ref="N122:Q122"/>
    <mergeCell ref="F123:I123"/>
    <mergeCell ref="L123:M123"/>
    <mergeCell ref="F124:I124"/>
    <mergeCell ref="L124:M124"/>
    <mergeCell ref="N124:Q124"/>
    <mergeCell ref="C106:Q106"/>
    <mergeCell ref="F108:P108"/>
    <mergeCell ref="F110:P110"/>
    <mergeCell ref="F109:P109"/>
    <mergeCell ref="F111:P111"/>
    <mergeCell ref="M113:P113"/>
    <mergeCell ref="M115:Q115"/>
    <mergeCell ref="M116:Q116"/>
    <mergeCell ref="F118:I118"/>
    <mergeCell ref="L118:M118"/>
    <mergeCell ref="N118:Q118"/>
    <mergeCell ref="N90:Q90"/>
    <mergeCell ref="N91:Q91"/>
    <mergeCell ref="N92:Q92"/>
    <mergeCell ref="N93:Q93"/>
    <mergeCell ref="N94:Q94"/>
    <mergeCell ref="N95:Q95"/>
    <mergeCell ref="N96:Q96"/>
    <mergeCell ref="N98:Q98"/>
    <mergeCell ref="L100:Q100"/>
    <mergeCell ref="C76:Q76"/>
    <mergeCell ref="F78:P78"/>
    <mergeCell ref="F80:P80"/>
    <mergeCell ref="F79:P79"/>
    <mergeCell ref="F81:P81"/>
    <mergeCell ref="M83:P83"/>
    <mergeCell ref="M85:Q85"/>
    <mergeCell ref="M86:Q86"/>
    <mergeCell ref="C88:G88"/>
    <mergeCell ref="N88:Q88"/>
    <mergeCell ref="H35:J35"/>
    <mergeCell ref="M35:P35"/>
    <mergeCell ref="H36:J36"/>
    <mergeCell ref="M36:P36"/>
    <mergeCell ref="H37:J37"/>
    <mergeCell ref="M37:P37"/>
    <mergeCell ref="H38:J38"/>
    <mergeCell ref="M38:P38"/>
    <mergeCell ref="L40:P40"/>
    <mergeCell ref="C2:Q2"/>
    <mergeCell ref="C4:Q4"/>
    <mergeCell ref="F6:P6"/>
    <mergeCell ref="F8:P8"/>
    <mergeCell ref="F7:P7"/>
    <mergeCell ref="F9:P9"/>
    <mergeCell ref="O11:P11"/>
    <mergeCell ref="O13:P13"/>
    <mergeCell ref="O14:P14"/>
    <mergeCell ref="O16:P16"/>
    <mergeCell ref="O17:P17"/>
    <mergeCell ref="O19:P19"/>
    <mergeCell ref="O20:P20"/>
    <mergeCell ref="O22:P22"/>
    <mergeCell ref="O23:P23"/>
    <mergeCell ref="E26:L26"/>
    <mergeCell ref="M29:P29"/>
    <mergeCell ref="M30:P30"/>
    <mergeCell ref="M32:P32"/>
    <mergeCell ref="H34:J34"/>
    <mergeCell ref="M34:P34"/>
    <mergeCell ref="F173:I173"/>
    <mergeCell ref="L173:M173"/>
    <mergeCell ref="N173:Q173"/>
    <mergeCell ref="N187:Q187"/>
    <mergeCell ref="N177:Q177"/>
    <mergeCell ref="L178:M178"/>
    <mergeCell ref="N178:Q178"/>
    <mergeCell ref="L179:M179"/>
    <mergeCell ref="N179:Q179"/>
    <mergeCell ref="F178:I178"/>
    <mergeCell ref="F179:I179"/>
    <mergeCell ref="F177:I177"/>
    <mergeCell ref="L177:M177"/>
    <mergeCell ref="N182:Q182"/>
    <mergeCell ref="F184:I184"/>
    <mergeCell ref="F181:I181"/>
    <mergeCell ref="F182:I182"/>
    <mergeCell ref="L183:M183"/>
    <mergeCell ref="L181:M181"/>
    <mergeCell ref="L182:M182"/>
    <mergeCell ref="F183:I183"/>
    <mergeCell ref="F171:I171"/>
    <mergeCell ref="L171:M171"/>
    <mergeCell ref="N171:Q171"/>
    <mergeCell ref="F175:I175"/>
    <mergeCell ref="N191:Q191"/>
    <mergeCell ref="F190:I190"/>
    <mergeCell ref="L190:M190"/>
    <mergeCell ref="N190:Q190"/>
    <mergeCell ref="F188:I188"/>
    <mergeCell ref="L188:M188"/>
    <mergeCell ref="N188:Q188"/>
    <mergeCell ref="L184:M184"/>
    <mergeCell ref="F174:I174"/>
    <mergeCell ref="L174:M174"/>
    <mergeCell ref="N174:Q174"/>
    <mergeCell ref="N193:Q193"/>
    <mergeCell ref="L193:M193"/>
    <mergeCell ref="F193:I193"/>
    <mergeCell ref="L154:M154"/>
    <mergeCell ref="N154:Q154"/>
    <mergeCell ref="L155:M155"/>
    <mergeCell ref="F189:I189"/>
    <mergeCell ref="L189:M189"/>
    <mergeCell ref="N189:Q189"/>
    <mergeCell ref="F191:I191"/>
    <mergeCell ref="L191:M191"/>
    <mergeCell ref="N155:Q155"/>
    <mergeCell ref="F156:I156"/>
    <mergeCell ref="L156:M156"/>
    <mergeCell ref="N156:Q156"/>
    <mergeCell ref="F154:I154"/>
    <mergeCell ref="F155:I155"/>
    <mergeCell ref="F192:I192"/>
    <mergeCell ref="L192:M192"/>
    <mergeCell ref="N192:Q192"/>
    <mergeCell ref="L187:M187"/>
    <mergeCell ref="F187:I187"/>
    <mergeCell ref="L175:M175"/>
    <mergeCell ref="N175:Q175"/>
    <mergeCell ref="F133:I133"/>
    <mergeCell ref="L133:M133"/>
    <mergeCell ref="N133:Q133"/>
    <mergeCell ref="F146:I146"/>
    <mergeCell ref="F148:I148"/>
    <mergeCell ref="F150:I150"/>
    <mergeCell ref="F151:I151"/>
    <mergeCell ref="F152:I152"/>
    <mergeCell ref="L153:M153"/>
    <mergeCell ref="N153:Q153"/>
    <mergeCell ref="F153:I153"/>
    <mergeCell ref="L149:M149"/>
    <mergeCell ref="N149:Q149"/>
    <mergeCell ref="F140:I140"/>
    <mergeCell ref="L140:M140"/>
    <mergeCell ref="N140:Q140"/>
    <mergeCell ref="F143:I143"/>
    <mergeCell ref="L143:M143"/>
    <mergeCell ref="N143:Q143"/>
    <mergeCell ref="F142:I142"/>
    <mergeCell ref="L142:M142"/>
    <mergeCell ref="N142:Q142"/>
    <mergeCell ref="F141:I141"/>
    <mergeCell ref="L141:M141"/>
  </mergeCells>
  <hyperlinks>
    <hyperlink ref="F1:G1" location="C2" display="1) Krycí list rozpočtu"/>
    <hyperlink ref="H1:K1" location="C88" display="2) Rekapitulácia rozpočtu"/>
    <hyperlink ref="L1" location="C118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orientation="portrait" blackAndWhite="1" horizontalDpi="4294967293" verticalDpi="300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P4-A_MaR</vt:lpstr>
      <vt:lpstr>'P4-A_MaR'!Názvy_tlače</vt:lpstr>
      <vt:lpstr>'P4-A_MaR'!Oblasť_tlače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HOMEBOOK2\Martin Kapa</dc:creator>
  <cp:lastModifiedBy>user</cp:lastModifiedBy>
  <cp:lastPrinted>2019-07-01T15:52:42Z</cp:lastPrinted>
  <dcterms:created xsi:type="dcterms:W3CDTF">2017-10-26T07:20:05Z</dcterms:created>
  <dcterms:modified xsi:type="dcterms:W3CDTF">2019-11-27T13:15:16Z</dcterms:modified>
</cp:coreProperties>
</file>